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search\food stamps\18-49s\18-49s Sharepoint folder structure\ABAWDs\FY 2018\Virginia\VA January 2017 analysis\Request\"/>
    </mc:Choice>
  </mc:AlternateContent>
  <bookViews>
    <workbookView xWindow="0" yWindow="0" windowWidth="23040" windowHeight="9975"/>
  </bookViews>
  <sheets>
    <sheet name="Summary" sheetId="28" r:id="rId1"/>
    <sheet name="51 areas all currently waived" sheetId="32" state="hidden" r:id="rId2"/>
    <sheet name="National" sheetId="12" r:id="rId3"/>
    <sheet name="Step 1" sheetId="7" r:id="rId4"/>
    <sheet name="Step 2" sheetId="9" r:id="rId5"/>
    <sheet name="Step 3" sheetId="8" r:id="rId6"/>
    <sheet name="Step 4" sheetId="10" r:id="rId7"/>
  </sheets>
  <definedNames>
    <definedName name="_xlnm._FilterDatabase" localSheetId="1" hidden="1">'51 areas all currently waived'!$A$19:$P$74</definedName>
    <definedName name="_xlnm._FilterDatabase" localSheetId="3" hidden="1">'Step 1'!$A$2:$AM$55</definedName>
    <definedName name="_xlnm._FilterDatabase" localSheetId="4" hidden="1">'Step 2'!$A$2:$M$55</definedName>
    <definedName name="_xlnm._FilterDatabase" localSheetId="5" hidden="1">'Step 3'!$A$2:$AL$55</definedName>
    <definedName name="_xlnm._FilterDatabase" localSheetId="6" hidden="1">'Step 4'!$A$2:$O$55</definedName>
    <definedName name="_xlnm._FilterDatabase" localSheetId="0" hidden="1">Summary!$A$19:$N$77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O79" i="32" l="1"/>
  <c r="N79" i="32"/>
  <c r="O74" i="32"/>
  <c r="N74" i="32"/>
  <c r="O69" i="32"/>
  <c r="N69" i="32"/>
  <c r="O68" i="32"/>
  <c r="N68" i="32"/>
  <c r="O67" i="32"/>
  <c r="N67" i="32"/>
  <c r="O66" i="32"/>
  <c r="N66" i="32"/>
  <c r="O65" i="32"/>
  <c r="N65" i="32"/>
  <c r="O64" i="32"/>
  <c r="N64" i="32"/>
  <c r="O63" i="32"/>
  <c r="N63" i="32"/>
  <c r="O62" i="32"/>
  <c r="N62" i="32"/>
  <c r="O61" i="32"/>
  <c r="N61" i="32"/>
  <c r="O60" i="32"/>
  <c r="N60" i="32"/>
  <c r="O59" i="32"/>
  <c r="N59" i="32"/>
  <c r="O58" i="32"/>
  <c r="N58" i="32"/>
  <c r="O57" i="32"/>
  <c r="N57" i="32"/>
  <c r="O56" i="32"/>
  <c r="N56" i="32"/>
  <c r="O55" i="32"/>
  <c r="N55" i="32"/>
  <c r="O54" i="32"/>
  <c r="N54" i="32"/>
  <c r="O53" i="32"/>
  <c r="N53" i="32"/>
  <c r="O52" i="32"/>
  <c r="N52" i="32"/>
  <c r="O51" i="32"/>
  <c r="N51" i="32"/>
  <c r="O50" i="32"/>
  <c r="N50" i="32"/>
  <c r="O49" i="32"/>
  <c r="N49" i="32"/>
  <c r="O48" i="32"/>
  <c r="N48" i="32"/>
  <c r="O47" i="32"/>
  <c r="N47" i="32"/>
  <c r="O46" i="32"/>
  <c r="N46" i="32"/>
  <c r="O45" i="32"/>
  <c r="N45" i="32"/>
  <c r="O44" i="32"/>
  <c r="N44" i="32"/>
  <c r="O43" i="32"/>
  <c r="N43" i="32"/>
  <c r="O42" i="32"/>
  <c r="N42" i="32"/>
  <c r="O41" i="32"/>
  <c r="N41" i="32"/>
  <c r="O40" i="32"/>
  <c r="N40" i="32"/>
  <c r="O39" i="32"/>
  <c r="N39" i="32"/>
  <c r="O38" i="32"/>
  <c r="N38" i="32"/>
  <c r="O37" i="32"/>
  <c r="N37" i="32"/>
  <c r="O36" i="32"/>
  <c r="N36" i="32"/>
  <c r="O35" i="32"/>
  <c r="N35" i="32"/>
  <c r="O34" i="32"/>
  <c r="N34" i="32"/>
  <c r="O33" i="32"/>
  <c r="N33" i="32"/>
  <c r="O32" i="32"/>
  <c r="N32" i="32"/>
  <c r="O31" i="32"/>
  <c r="N31" i="32"/>
  <c r="O30" i="32"/>
  <c r="N30" i="32"/>
  <c r="O29" i="32"/>
  <c r="N29" i="32"/>
  <c r="O28" i="32"/>
  <c r="N28" i="32"/>
  <c r="O27" i="32"/>
  <c r="N27" i="32"/>
  <c r="O26" i="32"/>
  <c r="N26" i="32"/>
  <c r="O25" i="32"/>
  <c r="N25" i="32"/>
  <c r="O24" i="32"/>
  <c r="N24" i="32"/>
  <c r="O23" i="32"/>
  <c r="N23" i="32"/>
  <c r="O22" i="32"/>
  <c r="N22" i="32"/>
  <c r="O21" i="32"/>
  <c r="N21" i="32"/>
  <c r="O20" i="32"/>
  <c r="N20" i="32"/>
  <c r="L10" i="32"/>
  <c r="J10" i="32"/>
  <c r="H10" i="32"/>
  <c r="F10" i="32"/>
  <c r="D10" i="32"/>
  <c r="B10" i="32"/>
  <c r="N78" i="32" l="1"/>
  <c r="N80" i="32" s="1"/>
  <c r="O78" i="32"/>
  <c r="O80" i="32" s="1"/>
  <c r="B4" i="10" l="1"/>
  <c r="C4" i="10"/>
  <c r="D4" i="10"/>
  <c r="E4" i="10"/>
  <c r="F4" i="10"/>
  <c r="G4" i="10"/>
  <c r="H4" i="10"/>
  <c r="I4" i="10"/>
  <c r="J4" i="10"/>
  <c r="K4" i="10"/>
  <c r="L4" i="10"/>
  <c r="M4" i="10"/>
  <c r="B5" i="10"/>
  <c r="C5" i="10"/>
  <c r="D5" i="10"/>
  <c r="E5" i="10"/>
  <c r="F5" i="10"/>
  <c r="D75" i="28" s="1"/>
  <c r="G5" i="10"/>
  <c r="H5" i="10"/>
  <c r="I5" i="10"/>
  <c r="J5" i="10"/>
  <c r="K5" i="10"/>
  <c r="L5" i="10"/>
  <c r="M5" i="10"/>
  <c r="B6" i="10"/>
  <c r="C6" i="10"/>
  <c r="D6" i="10"/>
  <c r="E6" i="10"/>
  <c r="F6" i="10"/>
  <c r="G6" i="10"/>
  <c r="H6" i="10"/>
  <c r="I6" i="10"/>
  <c r="J6" i="10"/>
  <c r="K6" i="10"/>
  <c r="L6" i="10"/>
  <c r="M6" i="10"/>
  <c r="B7" i="10"/>
  <c r="C7" i="10"/>
  <c r="D7" i="10"/>
  <c r="E7" i="10"/>
  <c r="F7" i="10"/>
  <c r="G7" i="10"/>
  <c r="H7" i="10"/>
  <c r="I7" i="10"/>
  <c r="J7" i="10"/>
  <c r="K7" i="10"/>
  <c r="L7" i="10"/>
  <c r="M7" i="10"/>
  <c r="B8" i="10"/>
  <c r="C8" i="10"/>
  <c r="D8" i="10"/>
  <c r="E8" i="10"/>
  <c r="F8" i="10"/>
  <c r="G8" i="10"/>
  <c r="H8" i="10"/>
  <c r="I8" i="10"/>
  <c r="J8" i="10"/>
  <c r="K8" i="10"/>
  <c r="L8" i="10"/>
  <c r="M8" i="10"/>
  <c r="B9" i="10"/>
  <c r="C9" i="10"/>
  <c r="D9" i="10"/>
  <c r="E9" i="10"/>
  <c r="F9" i="10"/>
  <c r="G9" i="10"/>
  <c r="H9" i="10"/>
  <c r="I9" i="10"/>
  <c r="J9" i="10"/>
  <c r="K9" i="10"/>
  <c r="L9" i="10"/>
  <c r="M9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B52" i="10"/>
  <c r="C52" i="10"/>
  <c r="D52" i="10"/>
  <c r="E52" i="10"/>
  <c r="F52" i="10"/>
  <c r="D67" i="28" s="1"/>
  <c r="G52" i="10"/>
  <c r="H52" i="10"/>
  <c r="I52" i="10"/>
  <c r="J52" i="10"/>
  <c r="K52" i="10"/>
  <c r="L52" i="10"/>
  <c r="M52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C3" i="10"/>
  <c r="D3" i="10"/>
  <c r="E3" i="10"/>
  <c r="F3" i="10"/>
  <c r="G3" i="10"/>
  <c r="H3" i="10"/>
  <c r="I3" i="10"/>
  <c r="J3" i="10"/>
  <c r="K3" i="10"/>
  <c r="L3" i="10"/>
  <c r="M3" i="10"/>
  <c r="B4" i="9"/>
  <c r="C4" i="9"/>
  <c r="D4" i="9"/>
  <c r="E4" i="9"/>
  <c r="F4" i="9"/>
  <c r="G4" i="9"/>
  <c r="H4" i="9"/>
  <c r="I4" i="9"/>
  <c r="J4" i="9"/>
  <c r="K4" i="9"/>
  <c r="L4" i="9"/>
  <c r="M4" i="9"/>
  <c r="B5" i="9"/>
  <c r="C5" i="9"/>
  <c r="D5" i="9"/>
  <c r="E5" i="9"/>
  <c r="F5" i="9"/>
  <c r="B75" i="28" s="1"/>
  <c r="G5" i="9"/>
  <c r="H5" i="9"/>
  <c r="I5" i="9"/>
  <c r="J5" i="9"/>
  <c r="K5" i="9"/>
  <c r="L5" i="9"/>
  <c r="M5" i="9"/>
  <c r="B6" i="9"/>
  <c r="C6" i="9"/>
  <c r="D6" i="9"/>
  <c r="E6" i="9"/>
  <c r="F6" i="9"/>
  <c r="G6" i="9"/>
  <c r="H6" i="9"/>
  <c r="I6" i="9"/>
  <c r="J6" i="9"/>
  <c r="K6" i="9"/>
  <c r="L6" i="9"/>
  <c r="M6" i="9"/>
  <c r="B7" i="9"/>
  <c r="C7" i="9"/>
  <c r="D7" i="9"/>
  <c r="E7" i="9"/>
  <c r="F7" i="9"/>
  <c r="G7" i="9"/>
  <c r="H7" i="9"/>
  <c r="I7" i="9"/>
  <c r="J7" i="9"/>
  <c r="K7" i="9"/>
  <c r="L7" i="9"/>
  <c r="M7" i="9"/>
  <c r="B8" i="9"/>
  <c r="C8" i="9"/>
  <c r="D8" i="9"/>
  <c r="E8" i="9"/>
  <c r="F8" i="9"/>
  <c r="G8" i="9"/>
  <c r="H8" i="9"/>
  <c r="I8" i="9"/>
  <c r="J8" i="9"/>
  <c r="K8" i="9"/>
  <c r="L8" i="9"/>
  <c r="M8" i="9"/>
  <c r="B9" i="9"/>
  <c r="C9" i="9"/>
  <c r="D9" i="9"/>
  <c r="E9" i="9"/>
  <c r="F9" i="9"/>
  <c r="G9" i="9"/>
  <c r="H9" i="9"/>
  <c r="I9" i="9"/>
  <c r="J9" i="9"/>
  <c r="K9" i="9"/>
  <c r="L9" i="9"/>
  <c r="M9" i="9"/>
  <c r="B10" i="9"/>
  <c r="C10" i="9"/>
  <c r="D10" i="9"/>
  <c r="E10" i="9"/>
  <c r="F10" i="9"/>
  <c r="G10" i="9"/>
  <c r="H10" i="9"/>
  <c r="I10" i="9"/>
  <c r="J10" i="9"/>
  <c r="K10" i="9"/>
  <c r="L10" i="9"/>
  <c r="M10" i="9"/>
  <c r="B11" i="9"/>
  <c r="C11" i="9"/>
  <c r="D11" i="9"/>
  <c r="E11" i="9"/>
  <c r="F11" i="9"/>
  <c r="G11" i="9"/>
  <c r="H11" i="9"/>
  <c r="I11" i="9"/>
  <c r="J11" i="9"/>
  <c r="K11" i="9"/>
  <c r="L11" i="9"/>
  <c r="M11" i="9"/>
  <c r="B12" i="9"/>
  <c r="C12" i="9"/>
  <c r="D12" i="9"/>
  <c r="E12" i="9"/>
  <c r="F12" i="9"/>
  <c r="G12" i="9"/>
  <c r="H12" i="9"/>
  <c r="I12" i="9"/>
  <c r="J12" i="9"/>
  <c r="K12" i="9"/>
  <c r="L12" i="9"/>
  <c r="M12" i="9"/>
  <c r="B13" i="9"/>
  <c r="C13" i="9"/>
  <c r="D13" i="9"/>
  <c r="E13" i="9"/>
  <c r="F13" i="9"/>
  <c r="G13" i="9"/>
  <c r="H13" i="9"/>
  <c r="I13" i="9"/>
  <c r="J13" i="9"/>
  <c r="K13" i="9"/>
  <c r="L13" i="9"/>
  <c r="M13" i="9"/>
  <c r="B14" i="9"/>
  <c r="C14" i="9"/>
  <c r="D14" i="9"/>
  <c r="E14" i="9"/>
  <c r="F14" i="9"/>
  <c r="G14" i="9"/>
  <c r="H14" i="9"/>
  <c r="I14" i="9"/>
  <c r="J14" i="9"/>
  <c r="K14" i="9"/>
  <c r="L14" i="9"/>
  <c r="M14" i="9"/>
  <c r="B15" i="9"/>
  <c r="C15" i="9"/>
  <c r="D15" i="9"/>
  <c r="E15" i="9"/>
  <c r="F15" i="9"/>
  <c r="G15" i="9"/>
  <c r="H15" i="9"/>
  <c r="I15" i="9"/>
  <c r="J15" i="9"/>
  <c r="K15" i="9"/>
  <c r="L15" i="9"/>
  <c r="M15" i="9"/>
  <c r="B16" i="9"/>
  <c r="C16" i="9"/>
  <c r="D16" i="9"/>
  <c r="E16" i="9"/>
  <c r="F16" i="9"/>
  <c r="G16" i="9"/>
  <c r="H16" i="9"/>
  <c r="I16" i="9"/>
  <c r="J16" i="9"/>
  <c r="K16" i="9"/>
  <c r="L16" i="9"/>
  <c r="M16" i="9"/>
  <c r="B17" i="9"/>
  <c r="C17" i="9"/>
  <c r="D17" i="9"/>
  <c r="E17" i="9"/>
  <c r="F17" i="9"/>
  <c r="G17" i="9"/>
  <c r="H17" i="9"/>
  <c r="I17" i="9"/>
  <c r="J17" i="9"/>
  <c r="K17" i="9"/>
  <c r="L17" i="9"/>
  <c r="M17" i="9"/>
  <c r="B18" i="9"/>
  <c r="C18" i="9"/>
  <c r="D18" i="9"/>
  <c r="E18" i="9"/>
  <c r="F18" i="9"/>
  <c r="G18" i="9"/>
  <c r="H18" i="9"/>
  <c r="I18" i="9"/>
  <c r="J18" i="9"/>
  <c r="K18" i="9"/>
  <c r="L18" i="9"/>
  <c r="M18" i="9"/>
  <c r="B19" i="9"/>
  <c r="C19" i="9"/>
  <c r="D19" i="9"/>
  <c r="E19" i="9"/>
  <c r="F19" i="9"/>
  <c r="G19" i="9"/>
  <c r="H19" i="9"/>
  <c r="I19" i="9"/>
  <c r="J19" i="9"/>
  <c r="K19" i="9"/>
  <c r="L19" i="9"/>
  <c r="M19" i="9"/>
  <c r="B20" i="9"/>
  <c r="C20" i="9"/>
  <c r="D20" i="9"/>
  <c r="E20" i="9"/>
  <c r="F20" i="9"/>
  <c r="G20" i="9"/>
  <c r="H20" i="9"/>
  <c r="I20" i="9"/>
  <c r="J20" i="9"/>
  <c r="K20" i="9"/>
  <c r="L20" i="9"/>
  <c r="M20" i="9"/>
  <c r="B21" i="9"/>
  <c r="C21" i="9"/>
  <c r="D21" i="9"/>
  <c r="E21" i="9"/>
  <c r="F21" i="9"/>
  <c r="G21" i="9"/>
  <c r="H21" i="9"/>
  <c r="I21" i="9"/>
  <c r="J21" i="9"/>
  <c r="K21" i="9"/>
  <c r="L21" i="9"/>
  <c r="M21" i="9"/>
  <c r="B22" i="9"/>
  <c r="C22" i="9"/>
  <c r="D22" i="9"/>
  <c r="E22" i="9"/>
  <c r="F22" i="9"/>
  <c r="G22" i="9"/>
  <c r="H22" i="9"/>
  <c r="I22" i="9"/>
  <c r="J22" i="9"/>
  <c r="K22" i="9"/>
  <c r="L22" i="9"/>
  <c r="M22" i="9"/>
  <c r="B23" i="9"/>
  <c r="C23" i="9"/>
  <c r="D23" i="9"/>
  <c r="E23" i="9"/>
  <c r="F23" i="9"/>
  <c r="G23" i="9"/>
  <c r="H23" i="9"/>
  <c r="I23" i="9"/>
  <c r="J23" i="9"/>
  <c r="K23" i="9"/>
  <c r="L23" i="9"/>
  <c r="M23" i="9"/>
  <c r="B24" i="9"/>
  <c r="C24" i="9"/>
  <c r="D24" i="9"/>
  <c r="E24" i="9"/>
  <c r="F24" i="9"/>
  <c r="G24" i="9"/>
  <c r="H24" i="9"/>
  <c r="I24" i="9"/>
  <c r="J24" i="9"/>
  <c r="K24" i="9"/>
  <c r="L24" i="9"/>
  <c r="M24" i="9"/>
  <c r="B25" i="9"/>
  <c r="C25" i="9"/>
  <c r="D25" i="9"/>
  <c r="E25" i="9"/>
  <c r="F25" i="9"/>
  <c r="G25" i="9"/>
  <c r="H25" i="9"/>
  <c r="I25" i="9"/>
  <c r="J25" i="9"/>
  <c r="K25" i="9"/>
  <c r="L25" i="9"/>
  <c r="M25" i="9"/>
  <c r="B26" i="9"/>
  <c r="C26" i="9"/>
  <c r="D26" i="9"/>
  <c r="E26" i="9"/>
  <c r="F26" i="9"/>
  <c r="G26" i="9"/>
  <c r="H26" i="9"/>
  <c r="I26" i="9"/>
  <c r="J26" i="9"/>
  <c r="K26" i="9"/>
  <c r="L26" i="9"/>
  <c r="M26" i="9"/>
  <c r="B27" i="9"/>
  <c r="C27" i="9"/>
  <c r="D27" i="9"/>
  <c r="E27" i="9"/>
  <c r="F27" i="9"/>
  <c r="G27" i="9"/>
  <c r="H27" i="9"/>
  <c r="I27" i="9"/>
  <c r="J27" i="9"/>
  <c r="K27" i="9"/>
  <c r="L27" i="9"/>
  <c r="M27" i="9"/>
  <c r="B28" i="9"/>
  <c r="C28" i="9"/>
  <c r="D28" i="9"/>
  <c r="E28" i="9"/>
  <c r="F28" i="9"/>
  <c r="G28" i="9"/>
  <c r="H28" i="9"/>
  <c r="I28" i="9"/>
  <c r="J28" i="9"/>
  <c r="K28" i="9"/>
  <c r="L28" i="9"/>
  <c r="M28" i="9"/>
  <c r="B29" i="9"/>
  <c r="C29" i="9"/>
  <c r="D29" i="9"/>
  <c r="E29" i="9"/>
  <c r="F29" i="9"/>
  <c r="G29" i="9"/>
  <c r="H29" i="9"/>
  <c r="I29" i="9"/>
  <c r="J29" i="9"/>
  <c r="K29" i="9"/>
  <c r="L29" i="9"/>
  <c r="M29" i="9"/>
  <c r="B30" i="9"/>
  <c r="C30" i="9"/>
  <c r="D30" i="9"/>
  <c r="E30" i="9"/>
  <c r="F30" i="9"/>
  <c r="G30" i="9"/>
  <c r="H30" i="9"/>
  <c r="I30" i="9"/>
  <c r="J30" i="9"/>
  <c r="K30" i="9"/>
  <c r="L30" i="9"/>
  <c r="M30" i="9"/>
  <c r="B31" i="9"/>
  <c r="C31" i="9"/>
  <c r="D31" i="9"/>
  <c r="E31" i="9"/>
  <c r="F31" i="9"/>
  <c r="G31" i="9"/>
  <c r="H31" i="9"/>
  <c r="I31" i="9"/>
  <c r="J31" i="9"/>
  <c r="K31" i="9"/>
  <c r="L31" i="9"/>
  <c r="M31" i="9"/>
  <c r="B32" i="9"/>
  <c r="C32" i="9"/>
  <c r="D32" i="9"/>
  <c r="E32" i="9"/>
  <c r="F32" i="9"/>
  <c r="G32" i="9"/>
  <c r="H32" i="9"/>
  <c r="I32" i="9"/>
  <c r="J32" i="9"/>
  <c r="K32" i="9"/>
  <c r="L32" i="9"/>
  <c r="M32" i="9"/>
  <c r="B33" i="9"/>
  <c r="C33" i="9"/>
  <c r="D33" i="9"/>
  <c r="E33" i="9"/>
  <c r="F33" i="9"/>
  <c r="G33" i="9"/>
  <c r="H33" i="9"/>
  <c r="I33" i="9"/>
  <c r="J33" i="9"/>
  <c r="K33" i="9"/>
  <c r="L33" i="9"/>
  <c r="M33" i="9"/>
  <c r="B34" i="9"/>
  <c r="C34" i="9"/>
  <c r="D34" i="9"/>
  <c r="E34" i="9"/>
  <c r="F34" i="9"/>
  <c r="G34" i="9"/>
  <c r="H34" i="9"/>
  <c r="I34" i="9"/>
  <c r="J34" i="9"/>
  <c r="K34" i="9"/>
  <c r="L34" i="9"/>
  <c r="M34" i="9"/>
  <c r="B35" i="9"/>
  <c r="C35" i="9"/>
  <c r="D35" i="9"/>
  <c r="E35" i="9"/>
  <c r="F35" i="9"/>
  <c r="G35" i="9"/>
  <c r="H35" i="9"/>
  <c r="I35" i="9"/>
  <c r="J35" i="9"/>
  <c r="K35" i="9"/>
  <c r="L35" i="9"/>
  <c r="M35" i="9"/>
  <c r="B36" i="9"/>
  <c r="C36" i="9"/>
  <c r="D36" i="9"/>
  <c r="E36" i="9"/>
  <c r="F36" i="9"/>
  <c r="G36" i="9"/>
  <c r="H36" i="9"/>
  <c r="I36" i="9"/>
  <c r="J36" i="9"/>
  <c r="K36" i="9"/>
  <c r="L36" i="9"/>
  <c r="M36" i="9"/>
  <c r="B37" i="9"/>
  <c r="C37" i="9"/>
  <c r="D37" i="9"/>
  <c r="E37" i="9"/>
  <c r="F37" i="9"/>
  <c r="G37" i="9"/>
  <c r="H37" i="9"/>
  <c r="I37" i="9"/>
  <c r="J37" i="9"/>
  <c r="K37" i="9"/>
  <c r="L37" i="9"/>
  <c r="M37" i="9"/>
  <c r="B38" i="9"/>
  <c r="C38" i="9"/>
  <c r="D38" i="9"/>
  <c r="E38" i="9"/>
  <c r="F38" i="9"/>
  <c r="G38" i="9"/>
  <c r="H38" i="9"/>
  <c r="I38" i="9"/>
  <c r="J38" i="9"/>
  <c r="K38" i="9"/>
  <c r="L38" i="9"/>
  <c r="M38" i="9"/>
  <c r="B39" i="9"/>
  <c r="C39" i="9"/>
  <c r="D39" i="9"/>
  <c r="E39" i="9"/>
  <c r="F39" i="9"/>
  <c r="G39" i="9"/>
  <c r="H39" i="9"/>
  <c r="I39" i="9"/>
  <c r="J39" i="9"/>
  <c r="K39" i="9"/>
  <c r="L39" i="9"/>
  <c r="M39" i="9"/>
  <c r="B40" i="9"/>
  <c r="C40" i="9"/>
  <c r="D40" i="9"/>
  <c r="E40" i="9"/>
  <c r="F40" i="9"/>
  <c r="G40" i="9"/>
  <c r="H40" i="9"/>
  <c r="I40" i="9"/>
  <c r="J40" i="9"/>
  <c r="K40" i="9"/>
  <c r="L40" i="9"/>
  <c r="M40" i="9"/>
  <c r="B41" i="9"/>
  <c r="C41" i="9"/>
  <c r="D41" i="9"/>
  <c r="E41" i="9"/>
  <c r="F41" i="9"/>
  <c r="G41" i="9"/>
  <c r="H41" i="9"/>
  <c r="I41" i="9"/>
  <c r="J41" i="9"/>
  <c r="K41" i="9"/>
  <c r="L41" i="9"/>
  <c r="M41" i="9"/>
  <c r="B42" i="9"/>
  <c r="C42" i="9"/>
  <c r="D42" i="9"/>
  <c r="E42" i="9"/>
  <c r="F42" i="9"/>
  <c r="G42" i="9"/>
  <c r="H42" i="9"/>
  <c r="I42" i="9"/>
  <c r="J42" i="9"/>
  <c r="K42" i="9"/>
  <c r="L42" i="9"/>
  <c r="M42" i="9"/>
  <c r="B43" i="9"/>
  <c r="C43" i="9"/>
  <c r="D43" i="9"/>
  <c r="E43" i="9"/>
  <c r="F43" i="9"/>
  <c r="G43" i="9"/>
  <c r="H43" i="9"/>
  <c r="I43" i="9"/>
  <c r="J43" i="9"/>
  <c r="K43" i="9"/>
  <c r="L43" i="9"/>
  <c r="M43" i="9"/>
  <c r="B44" i="9"/>
  <c r="C44" i="9"/>
  <c r="D44" i="9"/>
  <c r="E44" i="9"/>
  <c r="F44" i="9"/>
  <c r="G44" i="9"/>
  <c r="H44" i="9"/>
  <c r="I44" i="9"/>
  <c r="J44" i="9"/>
  <c r="K44" i="9"/>
  <c r="L44" i="9"/>
  <c r="M44" i="9"/>
  <c r="B45" i="9"/>
  <c r="C45" i="9"/>
  <c r="D45" i="9"/>
  <c r="E45" i="9"/>
  <c r="F45" i="9"/>
  <c r="G45" i="9"/>
  <c r="H45" i="9"/>
  <c r="I45" i="9"/>
  <c r="J45" i="9"/>
  <c r="K45" i="9"/>
  <c r="L45" i="9"/>
  <c r="M45" i="9"/>
  <c r="B46" i="9"/>
  <c r="C46" i="9"/>
  <c r="D46" i="9"/>
  <c r="E46" i="9"/>
  <c r="F46" i="9"/>
  <c r="G46" i="9"/>
  <c r="H46" i="9"/>
  <c r="I46" i="9"/>
  <c r="J46" i="9"/>
  <c r="K46" i="9"/>
  <c r="L46" i="9"/>
  <c r="M46" i="9"/>
  <c r="B47" i="9"/>
  <c r="C47" i="9"/>
  <c r="D47" i="9"/>
  <c r="E47" i="9"/>
  <c r="F47" i="9"/>
  <c r="G47" i="9"/>
  <c r="H47" i="9"/>
  <c r="I47" i="9"/>
  <c r="J47" i="9"/>
  <c r="K47" i="9"/>
  <c r="L47" i="9"/>
  <c r="M47" i="9"/>
  <c r="B48" i="9"/>
  <c r="C48" i="9"/>
  <c r="D48" i="9"/>
  <c r="E48" i="9"/>
  <c r="F48" i="9"/>
  <c r="G48" i="9"/>
  <c r="H48" i="9"/>
  <c r="I48" i="9"/>
  <c r="J48" i="9"/>
  <c r="K48" i="9"/>
  <c r="L48" i="9"/>
  <c r="M48" i="9"/>
  <c r="B49" i="9"/>
  <c r="C49" i="9"/>
  <c r="D49" i="9"/>
  <c r="E49" i="9"/>
  <c r="F49" i="9"/>
  <c r="G49" i="9"/>
  <c r="H49" i="9"/>
  <c r="I49" i="9"/>
  <c r="J49" i="9"/>
  <c r="K49" i="9"/>
  <c r="L49" i="9"/>
  <c r="M49" i="9"/>
  <c r="B50" i="9"/>
  <c r="C50" i="9"/>
  <c r="D50" i="9"/>
  <c r="E50" i="9"/>
  <c r="F50" i="9"/>
  <c r="G50" i="9"/>
  <c r="H50" i="9"/>
  <c r="I50" i="9"/>
  <c r="J50" i="9"/>
  <c r="K50" i="9"/>
  <c r="L50" i="9"/>
  <c r="M50" i="9"/>
  <c r="B51" i="9"/>
  <c r="C51" i="9"/>
  <c r="D51" i="9"/>
  <c r="E51" i="9"/>
  <c r="F51" i="9"/>
  <c r="G51" i="9"/>
  <c r="H51" i="9"/>
  <c r="I51" i="9"/>
  <c r="J51" i="9"/>
  <c r="K51" i="9"/>
  <c r="L51" i="9"/>
  <c r="M51" i="9"/>
  <c r="B52" i="9"/>
  <c r="C52" i="9"/>
  <c r="D52" i="9"/>
  <c r="E52" i="9"/>
  <c r="F52" i="9"/>
  <c r="B67" i="28" s="1"/>
  <c r="G52" i="9"/>
  <c r="H52" i="9"/>
  <c r="I52" i="9"/>
  <c r="J52" i="9"/>
  <c r="K52" i="9"/>
  <c r="L52" i="9"/>
  <c r="M52" i="9"/>
  <c r="B53" i="9"/>
  <c r="C53" i="9"/>
  <c r="D53" i="9"/>
  <c r="E53" i="9"/>
  <c r="F53" i="9"/>
  <c r="G53" i="9"/>
  <c r="H53" i="9"/>
  <c r="I53" i="9"/>
  <c r="J53" i="9"/>
  <c r="K53" i="9"/>
  <c r="L53" i="9"/>
  <c r="M53" i="9"/>
  <c r="B54" i="9"/>
  <c r="C54" i="9"/>
  <c r="D54" i="9"/>
  <c r="E54" i="9"/>
  <c r="F54" i="9"/>
  <c r="G54" i="9"/>
  <c r="H54" i="9"/>
  <c r="I54" i="9"/>
  <c r="J54" i="9"/>
  <c r="K54" i="9"/>
  <c r="L54" i="9"/>
  <c r="M54" i="9"/>
  <c r="B55" i="9"/>
  <c r="C55" i="9"/>
  <c r="D55" i="9"/>
  <c r="E55" i="9"/>
  <c r="F55" i="9"/>
  <c r="G55" i="9"/>
  <c r="H55" i="9"/>
  <c r="I55" i="9"/>
  <c r="J55" i="9"/>
  <c r="K55" i="9"/>
  <c r="L55" i="9"/>
  <c r="M55" i="9"/>
  <c r="C3" i="9"/>
  <c r="D3" i="9"/>
  <c r="E3" i="9"/>
  <c r="F3" i="9"/>
  <c r="G3" i="9"/>
  <c r="H3" i="9"/>
  <c r="I3" i="9"/>
  <c r="J3" i="9"/>
  <c r="K3" i="9"/>
  <c r="L3" i="9"/>
  <c r="M3" i="9"/>
  <c r="I23" i="12"/>
  <c r="H23" i="12"/>
  <c r="I12" i="12"/>
  <c r="H12" i="12"/>
  <c r="J23" i="12" l="1"/>
  <c r="K23" i="12" s="1"/>
  <c r="L23" i="12"/>
  <c r="D20" i="32"/>
  <c r="D20" i="28"/>
  <c r="D69" i="32"/>
  <c r="D70" i="28"/>
  <c r="D68" i="32"/>
  <c r="D69" i="28"/>
  <c r="D67" i="32"/>
  <c r="D68" i="28"/>
  <c r="D66" i="32"/>
  <c r="D66" i="28"/>
  <c r="D65" i="32"/>
  <c r="D65" i="28"/>
  <c r="D64" i="32"/>
  <c r="D64" i="28"/>
  <c r="D63" i="32"/>
  <c r="D63" i="28"/>
  <c r="D62" i="32"/>
  <c r="D62" i="28"/>
  <c r="D61" i="32"/>
  <c r="D61" i="28"/>
  <c r="D60" i="32"/>
  <c r="D60" i="28"/>
  <c r="D59" i="32"/>
  <c r="D59" i="28"/>
  <c r="D58" i="32"/>
  <c r="D58" i="28"/>
  <c r="D57" i="32"/>
  <c r="D57" i="28"/>
  <c r="D56" i="32"/>
  <c r="D56" i="28"/>
  <c r="D55" i="32"/>
  <c r="D55" i="28"/>
  <c r="D54" i="32"/>
  <c r="D54" i="28"/>
  <c r="D53" i="32"/>
  <c r="D53" i="28"/>
  <c r="D52" i="32"/>
  <c r="D52" i="28"/>
  <c r="D74" i="32"/>
  <c r="D76" i="28"/>
  <c r="D51" i="32"/>
  <c r="D51" i="28"/>
  <c r="D50" i="32"/>
  <c r="D50" i="28"/>
  <c r="D49" i="32"/>
  <c r="D49" i="28"/>
  <c r="D48" i="32"/>
  <c r="D48" i="28"/>
  <c r="D47" i="32"/>
  <c r="D47" i="28"/>
  <c r="D46" i="32"/>
  <c r="D46" i="28"/>
  <c r="D45" i="32"/>
  <c r="D45" i="28"/>
  <c r="D44" i="32"/>
  <c r="D44" i="28"/>
  <c r="D43" i="32"/>
  <c r="D43" i="28"/>
  <c r="D42" i="32"/>
  <c r="D42" i="28"/>
  <c r="D41" i="32"/>
  <c r="D41" i="28"/>
  <c r="D40" i="32"/>
  <c r="D40" i="28"/>
  <c r="D39" i="32"/>
  <c r="D39" i="28"/>
  <c r="D38" i="32"/>
  <c r="D38" i="28"/>
  <c r="D37" i="32"/>
  <c r="D37" i="28"/>
  <c r="D36" i="32"/>
  <c r="D36" i="28"/>
  <c r="D35" i="32"/>
  <c r="D35" i="28"/>
  <c r="D34" i="32"/>
  <c r="D34" i="28"/>
  <c r="D33" i="32"/>
  <c r="D33" i="28"/>
  <c r="D32" i="32"/>
  <c r="D32" i="28"/>
  <c r="D31" i="32"/>
  <c r="D31" i="28"/>
  <c r="D30" i="32"/>
  <c r="D30" i="28"/>
  <c r="D29" i="32"/>
  <c r="D29" i="28"/>
  <c r="D28" i="32"/>
  <c r="D28" i="28"/>
  <c r="D27" i="32"/>
  <c r="D27" i="28"/>
  <c r="D26" i="32"/>
  <c r="D26" i="28"/>
  <c r="D25" i="32"/>
  <c r="D25" i="28"/>
  <c r="D24" i="32"/>
  <c r="D24" i="28"/>
  <c r="D23" i="32"/>
  <c r="D23" i="28"/>
  <c r="D22" i="32"/>
  <c r="D22" i="28"/>
  <c r="D21" i="32"/>
  <c r="D21" i="28"/>
  <c r="B69" i="32"/>
  <c r="B70" i="28"/>
  <c r="B68" i="32"/>
  <c r="F68" i="32" s="1"/>
  <c r="H68" i="32" s="1"/>
  <c r="J68" i="32" s="1"/>
  <c r="L68" i="32" s="1"/>
  <c r="B69" i="28"/>
  <c r="B67" i="32"/>
  <c r="B68" i="28"/>
  <c r="B66" i="32"/>
  <c r="F66" i="32" s="1"/>
  <c r="H66" i="32" s="1"/>
  <c r="J66" i="32" s="1"/>
  <c r="L66" i="32" s="1"/>
  <c r="B66" i="28"/>
  <c r="B65" i="32"/>
  <c r="B65" i="28"/>
  <c r="B64" i="32"/>
  <c r="F64" i="32" s="1"/>
  <c r="H64" i="32" s="1"/>
  <c r="J64" i="32" s="1"/>
  <c r="L64" i="32" s="1"/>
  <c r="B64" i="28"/>
  <c r="B63" i="32"/>
  <c r="B63" i="28"/>
  <c r="B62" i="32"/>
  <c r="F62" i="32" s="1"/>
  <c r="H62" i="32" s="1"/>
  <c r="J62" i="32" s="1"/>
  <c r="L62" i="32" s="1"/>
  <c r="B62" i="28"/>
  <c r="B61" i="32"/>
  <c r="B61" i="28"/>
  <c r="B60" i="32"/>
  <c r="F60" i="32" s="1"/>
  <c r="H60" i="32" s="1"/>
  <c r="J60" i="32" s="1"/>
  <c r="L60" i="32" s="1"/>
  <c r="B60" i="28"/>
  <c r="B59" i="32"/>
  <c r="F59" i="32" s="1"/>
  <c r="H59" i="32" s="1"/>
  <c r="J59" i="32" s="1"/>
  <c r="L59" i="32" s="1"/>
  <c r="B59" i="28"/>
  <c r="B58" i="32"/>
  <c r="F58" i="32" s="1"/>
  <c r="H58" i="32" s="1"/>
  <c r="J58" i="32" s="1"/>
  <c r="L58" i="32" s="1"/>
  <c r="B58" i="28"/>
  <c r="B57" i="32"/>
  <c r="F57" i="32" s="1"/>
  <c r="H57" i="32" s="1"/>
  <c r="J57" i="32" s="1"/>
  <c r="L57" i="32" s="1"/>
  <c r="B57" i="28"/>
  <c r="B56" i="32"/>
  <c r="F56" i="32" s="1"/>
  <c r="H56" i="32" s="1"/>
  <c r="J56" i="32" s="1"/>
  <c r="L56" i="32" s="1"/>
  <c r="B56" i="28"/>
  <c r="B55" i="32"/>
  <c r="F55" i="32" s="1"/>
  <c r="H55" i="32" s="1"/>
  <c r="J55" i="32" s="1"/>
  <c r="L55" i="32" s="1"/>
  <c r="B55" i="28"/>
  <c r="B54" i="32"/>
  <c r="F54" i="32" s="1"/>
  <c r="H54" i="32" s="1"/>
  <c r="J54" i="32" s="1"/>
  <c r="L54" i="32" s="1"/>
  <c r="B54" i="28"/>
  <c r="B53" i="32"/>
  <c r="F53" i="32" s="1"/>
  <c r="H53" i="32" s="1"/>
  <c r="J53" i="32" s="1"/>
  <c r="L53" i="32" s="1"/>
  <c r="B53" i="28"/>
  <c r="B52" i="32"/>
  <c r="F52" i="32" s="1"/>
  <c r="H52" i="32" s="1"/>
  <c r="J52" i="32" s="1"/>
  <c r="L52" i="32" s="1"/>
  <c r="B52" i="28"/>
  <c r="B74" i="32"/>
  <c r="F74" i="32" s="1"/>
  <c r="H74" i="32" s="1"/>
  <c r="J74" i="32" s="1"/>
  <c r="L74" i="32" s="1"/>
  <c r="B76" i="28"/>
  <c r="B51" i="32"/>
  <c r="F51" i="32" s="1"/>
  <c r="H51" i="32" s="1"/>
  <c r="J51" i="32" s="1"/>
  <c r="L51" i="32" s="1"/>
  <c r="B51" i="28"/>
  <c r="B50" i="32"/>
  <c r="F50" i="32" s="1"/>
  <c r="H50" i="32" s="1"/>
  <c r="J50" i="32" s="1"/>
  <c r="L50" i="32" s="1"/>
  <c r="B50" i="28"/>
  <c r="B49" i="32"/>
  <c r="F49" i="32" s="1"/>
  <c r="H49" i="32" s="1"/>
  <c r="J49" i="32" s="1"/>
  <c r="L49" i="32" s="1"/>
  <c r="B49" i="28"/>
  <c r="B48" i="32"/>
  <c r="F48" i="32" s="1"/>
  <c r="H48" i="32" s="1"/>
  <c r="J48" i="32" s="1"/>
  <c r="L48" i="32" s="1"/>
  <c r="B48" i="28"/>
  <c r="B47" i="32"/>
  <c r="F47" i="32" s="1"/>
  <c r="H47" i="32" s="1"/>
  <c r="J47" i="32" s="1"/>
  <c r="L47" i="32" s="1"/>
  <c r="B47" i="28"/>
  <c r="B46" i="32"/>
  <c r="F46" i="32" s="1"/>
  <c r="H46" i="32" s="1"/>
  <c r="J46" i="32" s="1"/>
  <c r="L46" i="32" s="1"/>
  <c r="B46" i="28"/>
  <c r="B45" i="32"/>
  <c r="F45" i="32" s="1"/>
  <c r="H45" i="32" s="1"/>
  <c r="J45" i="32" s="1"/>
  <c r="L45" i="32" s="1"/>
  <c r="B45" i="28"/>
  <c r="B44" i="32"/>
  <c r="F44" i="32" s="1"/>
  <c r="H44" i="32" s="1"/>
  <c r="J44" i="32" s="1"/>
  <c r="L44" i="32" s="1"/>
  <c r="B44" i="28"/>
  <c r="B43" i="32"/>
  <c r="F43" i="32" s="1"/>
  <c r="H43" i="32" s="1"/>
  <c r="J43" i="32" s="1"/>
  <c r="L43" i="32" s="1"/>
  <c r="B43" i="28"/>
  <c r="B42" i="32"/>
  <c r="F42" i="32" s="1"/>
  <c r="H42" i="32" s="1"/>
  <c r="J42" i="32" s="1"/>
  <c r="L42" i="32" s="1"/>
  <c r="B42" i="28"/>
  <c r="B41" i="32"/>
  <c r="F41" i="32" s="1"/>
  <c r="H41" i="32" s="1"/>
  <c r="J41" i="32" s="1"/>
  <c r="L41" i="32" s="1"/>
  <c r="B41" i="28"/>
  <c r="B40" i="32"/>
  <c r="F40" i="32" s="1"/>
  <c r="H40" i="32" s="1"/>
  <c r="J40" i="32" s="1"/>
  <c r="L40" i="32" s="1"/>
  <c r="B40" i="28"/>
  <c r="B39" i="32"/>
  <c r="F39" i="32" s="1"/>
  <c r="H39" i="32" s="1"/>
  <c r="J39" i="32" s="1"/>
  <c r="L39" i="32" s="1"/>
  <c r="B39" i="28"/>
  <c r="B38" i="32"/>
  <c r="F38" i="32" s="1"/>
  <c r="H38" i="32" s="1"/>
  <c r="J38" i="32" s="1"/>
  <c r="L38" i="32" s="1"/>
  <c r="B38" i="28"/>
  <c r="B37" i="32"/>
  <c r="F37" i="32" s="1"/>
  <c r="H37" i="32" s="1"/>
  <c r="J37" i="32" s="1"/>
  <c r="L37" i="32" s="1"/>
  <c r="B37" i="28"/>
  <c r="B36" i="32"/>
  <c r="F36" i="32" s="1"/>
  <c r="H36" i="32" s="1"/>
  <c r="J36" i="32" s="1"/>
  <c r="L36" i="32" s="1"/>
  <c r="B36" i="28"/>
  <c r="B35" i="32"/>
  <c r="F35" i="32" s="1"/>
  <c r="H35" i="32" s="1"/>
  <c r="J35" i="32" s="1"/>
  <c r="L35" i="32" s="1"/>
  <c r="B35" i="28"/>
  <c r="B34" i="32"/>
  <c r="F34" i="32" s="1"/>
  <c r="H34" i="32" s="1"/>
  <c r="J34" i="32" s="1"/>
  <c r="L34" i="32" s="1"/>
  <c r="B34" i="28"/>
  <c r="B33" i="32"/>
  <c r="F33" i="32" s="1"/>
  <c r="H33" i="32" s="1"/>
  <c r="J33" i="32" s="1"/>
  <c r="L33" i="32" s="1"/>
  <c r="B33" i="28"/>
  <c r="B32" i="32"/>
  <c r="F32" i="32" s="1"/>
  <c r="H32" i="32" s="1"/>
  <c r="J32" i="32" s="1"/>
  <c r="L32" i="32" s="1"/>
  <c r="B32" i="28"/>
  <c r="B31" i="32"/>
  <c r="F31" i="32" s="1"/>
  <c r="H31" i="32" s="1"/>
  <c r="J31" i="32" s="1"/>
  <c r="L31" i="32" s="1"/>
  <c r="B31" i="28"/>
  <c r="B30" i="32"/>
  <c r="F30" i="32" s="1"/>
  <c r="H30" i="32" s="1"/>
  <c r="J30" i="32" s="1"/>
  <c r="L30" i="32" s="1"/>
  <c r="B30" i="28"/>
  <c r="B29" i="32"/>
  <c r="F29" i="32" s="1"/>
  <c r="H29" i="32" s="1"/>
  <c r="J29" i="32" s="1"/>
  <c r="L29" i="32" s="1"/>
  <c r="B29" i="28"/>
  <c r="B28" i="32"/>
  <c r="F28" i="32" s="1"/>
  <c r="H28" i="32" s="1"/>
  <c r="J28" i="32" s="1"/>
  <c r="L28" i="32" s="1"/>
  <c r="B28" i="28"/>
  <c r="B27" i="32"/>
  <c r="F27" i="32" s="1"/>
  <c r="H27" i="32" s="1"/>
  <c r="J27" i="32" s="1"/>
  <c r="L27" i="32" s="1"/>
  <c r="B27" i="28"/>
  <c r="B26" i="32"/>
  <c r="F26" i="32" s="1"/>
  <c r="H26" i="32" s="1"/>
  <c r="J26" i="32" s="1"/>
  <c r="L26" i="32" s="1"/>
  <c r="B26" i="28"/>
  <c r="B25" i="32"/>
  <c r="F25" i="32" s="1"/>
  <c r="H25" i="32" s="1"/>
  <c r="J25" i="32" s="1"/>
  <c r="L25" i="32" s="1"/>
  <c r="B25" i="28"/>
  <c r="B24" i="32"/>
  <c r="F24" i="32" s="1"/>
  <c r="H24" i="32" s="1"/>
  <c r="J24" i="32" s="1"/>
  <c r="L24" i="32" s="1"/>
  <c r="B24" i="28"/>
  <c r="B23" i="32"/>
  <c r="F23" i="32" s="1"/>
  <c r="H23" i="32" s="1"/>
  <c r="J23" i="32" s="1"/>
  <c r="L23" i="32" s="1"/>
  <c r="B23" i="28"/>
  <c r="B22" i="32"/>
  <c r="F22" i="32" s="1"/>
  <c r="H22" i="32" s="1"/>
  <c r="J22" i="32" s="1"/>
  <c r="L22" i="32" s="1"/>
  <c r="B22" i="28"/>
  <c r="B21" i="32"/>
  <c r="F21" i="32" s="1"/>
  <c r="H21" i="32" s="1"/>
  <c r="J21" i="32" s="1"/>
  <c r="L21" i="32" s="1"/>
  <c r="B21" i="28"/>
  <c r="B20" i="32"/>
  <c r="B20" i="28"/>
  <c r="L10" i="28"/>
  <c r="J10" i="28"/>
  <c r="H10" i="28"/>
  <c r="F10" i="28"/>
  <c r="D10" i="28"/>
  <c r="B10" i="28"/>
  <c r="F61" i="32" l="1"/>
  <c r="H61" i="32" s="1"/>
  <c r="J61" i="32" s="1"/>
  <c r="L61" i="32" s="1"/>
  <c r="F63" i="32"/>
  <c r="H63" i="32" s="1"/>
  <c r="J63" i="32" s="1"/>
  <c r="L63" i="32" s="1"/>
  <c r="F65" i="32"/>
  <c r="H65" i="32" s="1"/>
  <c r="J65" i="32" s="1"/>
  <c r="L65" i="32" s="1"/>
  <c r="F67" i="32"/>
  <c r="H67" i="32" s="1"/>
  <c r="J67" i="32" s="1"/>
  <c r="L67" i="32" s="1"/>
  <c r="F69" i="32"/>
  <c r="H69" i="32" s="1"/>
  <c r="J69" i="32" s="1"/>
  <c r="L69" i="32" s="1"/>
  <c r="D70" i="32"/>
  <c r="D71" i="28"/>
  <c r="B70" i="32"/>
  <c r="F20" i="32"/>
  <c r="H20" i="32" s="1"/>
  <c r="J20" i="32" s="1"/>
  <c r="L20" i="32" s="1"/>
  <c r="B71" i="28"/>
  <c r="F69" i="28"/>
  <c r="H69" i="28" s="1"/>
  <c r="J69" i="28" s="1"/>
  <c r="L69" i="28" s="1"/>
  <c r="F70" i="32" l="1"/>
  <c r="H70" i="32" s="1"/>
  <c r="J70" i="32" s="1"/>
  <c r="L70" i="32" s="1"/>
  <c r="F56" i="28"/>
  <c r="H56" i="28" s="1"/>
  <c r="J56" i="28" s="1"/>
  <c r="L56" i="28" s="1"/>
  <c r="F60" i="28"/>
  <c r="H60" i="28" s="1"/>
  <c r="J60" i="28" s="1"/>
  <c r="L60" i="28" s="1"/>
  <c r="F65" i="28"/>
  <c r="H65" i="28" s="1"/>
  <c r="J65" i="28" s="1"/>
  <c r="L65" i="28" s="1"/>
  <c r="F59" i="28"/>
  <c r="H59" i="28" s="1"/>
  <c r="J59" i="28" s="1"/>
  <c r="L59" i="28" s="1"/>
  <c r="F29" i="28"/>
  <c r="H29" i="28" s="1"/>
  <c r="J29" i="28" s="1"/>
  <c r="L29" i="28" s="1"/>
  <c r="F50" i="28"/>
  <c r="H50" i="28" s="1"/>
  <c r="J50" i="28" s="1"/>
  <c r="L50" i="28" s="1"/>
  <c r="F67" i="28"/>
  <c r="H67" i="28" s="1"/>
  <c r="J67" i="28" s="1"/>
  <c r="L67" i="28" s="1"/>
  <c r="F49" i="28"/>
  <c r="H49" i="28" s="1"/>
  <c r="J49" i="28" s="1"/>
  <c r="L49" i="28" s="1"/>
  <c r="F24" i="28"/>
  <c r="H24" i="28" s="1"/>
  <c r="J24" i="28" s="1"/>
  <c r="L24" i="28" s="1"/>
  <c r="F27" i="28"/>
  <c r="H27" i="28" s="1"/>
  <c r="J27" i="28" s="1"/>
  <c r="L27" i="28" s="1"/>
  <c r="F25" i="28"/>
  <c r="H25" i="28" s="1"/>
  <c r="J25" i="28" s="1"/>
  <c r="L25" i="28" s="1"/>
  <c r="F66" i="28"/>
  <c r="H66" i="28" s="1"/>
  <c r="J66" i="28" s="1"/>
  <c r="L66" i="28" s="1"/>
  <c r="F32" i="28"/>
  <c r="H32" i="28" s="1"/>
  <c r="J32" i="28" s="1"/>
  <c r="L32" i="28" s="1"/>
  <c r="F22" i="28"/>
  <c r="H22" i="28" s="1"/>
  <c r="J22" i="28" s="1"/>
  <c r="L22" i="28" s="1"/>
  <c r="F33" i="28"/>
  <c r="H33" i="28" s="1"/>
  <c r="J33" i="28" s="1"/>
  <c r="L33" i="28" s="1"/>
  <c r="F36" i="28"/>
  <c r="H36" i="28" s="1"/>
  <c r="J36" i="28" s="1"/>
  <c r="L36" i="28" s="1"/>
  <c r="F51" i="28"/>
  <c r="H51" i="28" s="1"/>
  <c r="J51" i="28" s="1"/>
  <c r="L51" i="28" s="1"/>
  <c r="F37" i="28"/>
  <c r="H37" i="28" s="1"/>
  <c r="J37" i="28" s="1"/>
  <c r="L37" i="28" s="1"/>
  <c r="F21" i="28"/>
  <c r="H21" i="28" s="1"/>
  <c r="J21" i="28" s="1"/>
  <c r="L21" i="28" s="1"/>
  <c r="F52" i="28"/>
  <c r="H52" i="28" s="1"/>
  <c r="J52" i="28" s="1"/>
  <c r="L52" i="28" s="1"/>
  <c r="F70" i="28"/>
  <c r="H70" i="28" s="1"/>
  <c r="J70" i="28" s="1"/>
  <c r="L70" i="28" s="1"/>
  <c r="F53" i="28"/>
  <c r="H53" i="28" s="1"/>
  <c r="J53" i="28" s="1"/>
  <c r="L53" i="28" s="1"/>
  <c r="F62" i="28"/>
  <c r="H62" i="28" s="1"/>
  <c r="J62" i="28" s="1"/>
  <c r="L62" i="28" s="1"/>
  <c r="F57" i="28"/>
  <c r="H57" i="28" s="1"/>
  <c r="J57" i="28" s="1"/>
  <c r="L57" i="28" s="1"/>
  <c r="F55" i="28"/>
  <c r="H55" i="28" s="1"/>
  <c r="J55" i="28" s="1"/>
  <c r="L55" i="28" s="1"/>
  <c r="F26" i="28"/>
  <c r="H26" i="28" s="1"/>
  <c r="J26" i="28" s="1"/>
  <c r="L26" i="28" s="1"/>
  <c r="F34" i="28"/>
  <c r="H34" i="28" s="1"/>
  <c r="J34" i="28" s="1"/>
  <c r="L34" i="28" s="1"/>
  <c r="F35" i="28"/>
  <c r="H35" i="28" s="1"/>
  <c r="J35" i="28" s="1"/>
  <c r="L35" i="28" s="1"/>
  <c r="F43" i="28"/>
  <c r="H43" i="28" s="1"/>
  <c r="J43" i="28" s="1"/>
  <c r="L43" i="28" s="1"/>
  <c r="F23" i="28"/>
  <c r="H23" i="28" s="1"/>
  <c r="J23" i="28" s="1"/>
  <c r="L23" i="28" s="1"/>
  <c r="F31" i="28"/>
  <c r="H31" i="28" s="1"/>
  <c r="J31" i="28" s="1"/>
  <c r="L31" i="28" s="1"/>
  <c r="F45" i="28"/>
  <c r="H45" i="28" s="1"/>
  <c r="J45" i="28" s="1"/>
  <c r="L45" i="28" s="1"/>
  <c r="F68" i="28"/>
  <c r="H68" i="28" s="1"/>
  <c r="J68" i="28" s="1"/>
  <c r="L68" i="28" s="1"/>
  <c r="F75" i="28"/>
  <c r="H75" i="28" s="1"/>
  <c r="J75" i="28" s="1"/>
  <c r="L75" i="28" s="1"/>
  <c r="F44" i="28"/>
  <c r="H44" i="28" s="1"/>
  <c r="J44" i="28" s="1"/>
  <c r="L44" i="28" s="1"/>
  <c r="F61" i="28"/>
  <c r="H61" i="28" s="1"/>
  <c r="J61" i="28" s="1"/>
  <c r="L61" i="28" s="1"/>
  <c r="F54" i="28"/>
  <c r="H54" i="28" s="1"/>
  <c r="J54" i="28" s="1"/>
  <c r="L54" i="28" s="1"/>
  <c r="F58" i="28"/>
  <c r="H58" i="28" s="1"/>
  <c r="J58" i="28" s="1"/>
  <c r="L58" i="28" s="1"/>
  <c r="F63" i="28"/>
  <c r="H63" i="28" s="1"/>
  <c r="J63" i="28" s="1"/>
  <c r="L63" i="28" s="1"/>
  <c r="F28" i="28"/>
  <c r="H28" i="28" s="1"/>
  <c r="J28" i="28" s="1"/>
  <c r="L28" i="28" s="1"/>
  <c r="F30" i="28"/>
  <c r="H30" i="28" s="1"/>
  <c r="J30" i="28" s="1"/>
  <c r="L30" i="28" s="1"/>
  <c r="F42" i="28"/>
  <c r="H42" i="28" s="1"/>
  <c r="J42" i="28" s="1"/>
  <c r="L42" i="28" s="1"/>
  <c r="F48" i="28"/>
  <c r="H48" i="28" s="1"/>
  <c r="J48" i="28" s="1"/>
  <c r="L48" i="28" s="1"/>
  <c r="F64" i="28"/>
  <c r="H64" i="28" s="1"/>
  <c r="J64" i="28" s="1"/>
  <c r="L64" i="28" s="1"/>
  <c r="F40" i="28"/>
  <c r="H40" i="28" s="1"/>
  <c r="J40" i="28" s="1"/>
  <c r="L40" i="28" s="1"/>
  <c r="F47" i="28"/>
  <c r="H47" i="28" s="1"/>
  <c r="J47" i="28" s="1"/>
  <c r="L47" i="28" s="1"/>
  <c r="F38" i="28"/>
  <c r="H38" i="28" s="1"/>
  <c r="J38" i="28" s="1"/>
  <c r="L38" i="28" s="1"/>
  <c r="F39" i="28"/>
  <c r="H39" i="28" s="1"/>
  <c r="J39" i="28" s="1"/>
  <c r="L39" i="28" s="1"/>
  <c r="F46" i="28"/>
  <c r="H46" i="28" s="1"/>
  <c r="J46" i="28" s="1"/>
  <c r="L46" i="28" s="1"/>
  <c r="D77" i="28"/>
  <c r="F41" i="28"/>
  <c r="H41" i="28" s="1"/>
  <c r="J41" i="28" s="1"/>
  <c r="L41" i="28" s="1"/>
  <c r="F20" i="28"/>
  <c r="H20" i="28" s="1"/>
  <c r="J20" i="28" s="1"/>
  <c r="L20" i="28" s="1"/>
  <c r="F76" i="28"/>
  <c r="H76" i="28" s="1"/>
  <c r="J76" i="28" s="1"/>
  <c r="L76" i="28" s="1"/>
  <c r="B77" i="28"/>
  <c r="H22" i="12"/>
  <c r="I22" i="12"/>
  <c r="I21" i="12"/>
  <c r="H21" i="12"/>
  <c r="L22" i="12" l="1"/>
  <c r="F77" i="28"/>
  <c r="H77" i="28" s="1"/>
  <c r="J77" i="28" s="1"/>
  <c r="L77" i="28" s="1"/>
  <c r="F71" i="28"/>
  <c r="H71" i="28" s="1"/>
  <c r="J71" i="28" s="1"/>
  <c r="L71" i="28" s="1"/>
  <c r="J22" i="12"/>
  <c r="K22" i="12" s="1"/>
  <c r="J21" i="12"/>
  <c r="K21" i="12" s="1"/>
  <c r="L21" i="12"/>
  <c r="B3" i="10" l="1"/>
  <c r="B3" i="9"/>
  <c r="I20" i="12"/>
  <c r="H20" i="12"/>
  <c r="I19" i="12"/>
  <c r="H19" i="12"/>
  <c r="I18" i="12"/>
  <c r="H18" i="12"/>
  <c r="I17" i="12"/>
  <c r="H17" i="12"/>
  <c r="I16" i="12"/>
  <c r="D15" i="32" s="1"/>
  <c r="H16" i="12"/>
  <c r="B15" i="32" s="1"/>
  <c r="I15" i="12"/>
  <c r="H15" i="12"/>
  <c r="I14" i="12"/>
  <c r="H14" i="12"/>
  <c r="I13" i="12"/>
  <c r="H13" i="12"/>
  <c r="L12" i="12"/>
  <c r="F15" i="32" l="1"/>
  <c r="H15" i="32" s="1"/>
  <c r="H16" i="32" s="1"/>
  <c r="J16" i="32" s="1"/>
  <c r="L16" i="32" s="1"/>
  <c r="L13" i="12"/>
  <c r="J17" i="12"/>
  <c r="K17" i="12" s="1"/>
  <c r="J19" i="12"/>
  <c r="K19" i="12" s="1"/>
  <c r="J15" i="32"/>
  <c r="L15" i="32" s="1"/>
  <c r="L15" i="12"/>
  <c r="J14" i="12"/>
  <c r="K14" i="12" s="1"/>
  <c r="J18" i="12"/>
  <c r="K18" i="12" s="1"/>
  <c r="D15" i="28"/>
  <c r="B15" i="28"/>
  <c r="L14" i="12"/>
  <c r="J15" i="12"/>
  <c r="K15" i="12" s="1"/>
  <c r="L20" i="12"/>
  <c r="J13" i="12"/>
  <c r="K13" i="12" s="1"/>
  <c r="L16" i="12"/>
  <c r="L18" i="12"/>
  <c r="L19" i="12"/>
  <c r="L17" i="12"/>
  <c r="J12" i="12"/>
  <c r="K12" i="12" s="1"/>
  <c r="J16" i="12"/>
  <c r="K16" i="12" s="1"/>
  <c r="J20" i="12"/>
  <c r="K20" i="12" s="1"/>
  <c r="F15" i="28" l="1"/>
  <c r="H15" i="28" s="1"/>
  <c r="J15" i="28" s="1"/>
  <c r="L15" i="28" s="1"/>
  <c r="H16" i="28" l="1"/>
  <c r="J16" i="28" s="1"/>
  <c r="L16" i="28" s="1"/>
</calcChain>
</file>

<file path=xl/comments1.xml><?xml version="1.0" encoding="utf-8"?>
<comments xmlns="http://schemas.openxmlformats.org/spreadsheetml/2006/main">
  <authors>
    <author/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<sst xmlns="http://schemas.openxmlformats.org/spreadsheetml/2006/main" count="532" uniqueCount="130">
  <si>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</si>
  <si>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</si>
  <si>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</si>
  <si>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</si>
  <si>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</si>
  <si>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</si>
  <si>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</si>
  <si>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</si>
  <si>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</si>
  <si>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Total for Region</t>
  </si>
  <si>
    <t>National Average (thousands)</t>
  </si>
  <si>
    <t>20% Above the National Average (threshold)</t>
  </si>
  <si>
    <t>Area</t>
  </si>
  <si>
    <t>24-Month Labor Force Totals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</si>
  <si>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</si>
  <si>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</si>
  <si>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</si>
  <si>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</si>
  <si>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</si>
  <si>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</si>
  <si>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</si>
  <si>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</si>
  <si>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</si>
  <si>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</si>
  <si>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</si>
  <si>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</si>
  <si>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</si>
  <si>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</si>
  <si>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</si>
  <si>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</si>
  <si>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</si>
  <si>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</si>
  <si>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</si>
  <si>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</si>
  <si>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</si>
  <si>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</si>
  <si>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</si>
  <si>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</si>
  <si>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</si>
  <si>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</si>
  <si>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</si>
  <si>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</si>
  <si>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</si>
  <si>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</si>
  <si>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</si>
  <si>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</si>
  <si>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</si>
  <si>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</t>
  </si>
  <si>
    <t>AREAS IN VIRGINIA THAT ARE ELIGIBLE FOR WAIVERS ON THE BASIS OF</t>
  </si>
  <si>
    <t>LNU01000000, LNU03000000</t>
  </si>
  <si>
    <t>(Unadj) Civilian Labor Force Level, (Unadj) Unemployment Level</t>
  </si>
  <si>
    <t>2014 to 2016</t>
  </si>
  <si>
    <t>National 24-month unemployment rate</t>
  </si>
  <si>
    <t>Month</t>
  </si>
  <si>
    <t>Start date</t>
  </si>
  <si>
    <t>End date</t>
  </si>
  <si>
    <t xml:space="preserve">Unemployment Rate
 Unrounded </t>
  </si>
  <si>
    <t>20% Above the National Average Unrounded</t>
  </si>
  <si>
    <t>20% Above the National Average Rounded</t>
  </si>
  <si>
    <t>Average</t>
  </si>
  <si>
    <t>Monthly Labor Force Numbers</t>
  </si>
  <si>
    <t>http://download.bls.gov/pub/time.series/la/</t>
  </si>
  <si>
    <t>Monthly Unemployed Numbers</t>
  </si>
  <si>
    <t>24-Month Unemployed Totals</t>
  </si>
  <si>
    <t>Accomack County, VA</t>
  </si>
  <si>
    <t>Alleghany County, VA</t>
  </si>
  <si>
    <t>Bath County, VA</t>
  </si>
  <si>
    <t>Bland County, VA</t>
  </si>
  <si>
    <t>Bristol city, VA</t>
  </si>
  <si>
    <t>Brunswick County, VA</t>
  </si>
  <si>
    <t>Buchanan County, VA</t>
  </si>
  <si>
    <t>Buckingham County, VA</t>
  </si>
  <si>
    <t>Carroll County, VA</t>
  </si>
  <si>
    <t>Charles City County, VA</t>
  </si>
  <si>
    <t>Charlotte County, VA</t>
  </si>
  <si>
    <t>Covington city, VA</t>
  </si>
  <si>
    <t>Craig County, VA</t>
  </si>
  <si>
    <t>Cumberland County, VA</t>
  </si>
  <si>
    <t>Danville city, VA</t>
  </si>
  <si>
    <t>Dickenson County, VA</t>
  </si>
  <si>
    <t>Emporia city, VA</t>
  </si>
  <si>
    <t>Franklin city, VA</t>
  </si>
  <si>
    <t>Galax city, VA</t>
  </si>
  <si>
    <t>Grayson County, VA</t>
  </si>
  <si>
    <t>Greensville County, VA</t>
  </si>
  <si>
    <t>Halifax County, VA</t>
  </si>
  <si>
    <t>Hampton city, VA</t>
  </si>
  <si>
    <t>Henry County, VA</t>
  </si>
  <si>
    <t>Hopewell city, VA</t>
  </si>
  <si>
    <t>Lancaster County, VA</t>
  </si>
  <si>
    <t>Lee County, VA</t>
  </si>
  <si>
    <t>Lunenburg County, VA</t>
  </si>
  <si>
    <t>Martinsville city, VA</t>
  </si>
  <si>
    <t>Mecklenburg County, VA</t>
  </si>
  <si>
    <t>Northampton County, VA</t>
  </si>
  <si>
    <t>Northumberland County, VA</t>
  </si>
  <si>
    <t>Norton city, VA</t>
  </si>
  <si>
    <t>Page County, VA</t>
  </si>
  <si>
    <t>Patrick County, VA</t>
  </si>
  <si>
    <t>Petersburg city, VA</t>
  </si>
  <si>
    <t>Pittsylvania County, VA</t>
  </si>
  <si>
    <t>Portsmouth city, VA</t>
  </si>
  <si>
    <t>Prince Edward County, VA</t>
  </si>
  <si>
    <t>Prince George County, VA</t>
  </si>
  <si>
    <t>Pulaski County, VA</t>
  </si>
  <si>
    <t>Richmond County, VA</t>
  </si>
  <si>
    <t>Russell County, VA</t>
  </si>
  <si>
    <t>Scott County, VA</t>
  </si>
  <si>
    <t>Smyth County, VA</t>
  </si>
  <si>
    <t>Surry County, VA</t>
  </si>
  <si>
    <t>Sussex County, VA</t>
  </si>
  <si>
    <t>Tazewell County, VA</t>
  </si>
  <si>
    <t>Washington County, VA</t>
  </si>
  <si>
    <t>Westmoreland County, VA</t>
  </si>
  <si>
    <t>Williamsburg city, VA</t>
  </si>
  <si>
    <t>Wise County, VA</t>
  </si>
  <si>
    <t>Wythe County, VA</t>
  </si>
  <si>
    <t>Southern Region</t>
  </si>
  <si>
    <t>Counties and Cities in Shenandoah Valley Partnership</t>
  </si>
  <si>
    <t>Population</t>
  </si>
  <si>
    <t>SNAP participants</t>
  </si>
  <si>
    <t>MAY 2014 - APR 2016</t>
  </si>
  <si>
    <t>Southampton County can be substituted with Washington County, but Washington County has more people and SNAP participants.</t>
  </si>
  <si>
    <t>Notes</t>
  </si>
  <si>
    <t>Currently waived</t>
  </si>
  <si>
    <t>Southampton and Rappahannock Counties are currently waived, and will lose the waiver.</t>
  </si>
  <si>
    <t>Source:  Local Area Unemployment Statistics, Bureau of Labor Statistics, Dept. of Labor</t>
  </si>
  <si>
    <t>Underlying data are available at www.bls.gov/lau/, and are attached.</t>
  </si>
  <si>
    <t>Counties and Cities in the Shenandoah Valley Partnership</t>
  </si>
  <si>
    <t>Information on Virginia’s economic regions as defined by the Virginia Economic Development Partnership is available at http://www.virginiaplaces.org/regions/ecregions.html.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</si>
</sst>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00"/>
    <numFmt numFmtId="167" formatCode="0.0"/>
    <numFmt numFmtId="168" formatCode="#0"/>
    <numFmt numFmtId="169" formatCode="0.0%"/>
    <numFmt numFmtId="170" formatCode="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indexed="8"/>
      <name val="Calibri"/>
      <family val="2"/>
      <scheme val="minor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7" fillId="0" borderId="0"/>
    <xf numFmtId="0" fontId="17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2" applyFont="1"/>
    <xf numFmtId="164" fontId="3" fillId="0" borderId="0" xfId="3" applyNumberFormat="1" applyFont="1" applyFill="1"/>
    <xf numFmtId="164" fontId="3" fillId="0" borderId="0" xfId="3" applyNumberFormat="1" applyFont="1"/>
    <xf numFmtId="165" fontId="3" fillId="0" borderId="0" xfId="2" applyNumberFormat="1" applyFont="1"/>
    <xf numFmtId="0" fontId="3" fillId="0" borderId="0" xfId="2" applyFont="1"/>
    <xf numFmtId="166" fontId="3" fillId="0" borderId="0" xfId="2" applyNumberFormat="1" applyFont="1"/>
    <xf numFmtId="2" fontId="3" fillId="0" borderId="0" xfId="2" applyNumberFormat="1" applyFont="1"/>
    <xf numFmtId="167" fontId="3" fillId="0" borderId="0" xfId="2" applyNumberFormat="1" applyFont="1"/>
    <xf numFmtId="2" fontId="2" fillId="0" borderId="0" xfId="2" applyNumberFormat="1" applyFont="1"/>
    <xf numFmtId="164" fontId="3" fillId="0" borderId="0" xfId="0" applyNumberFormat="1" applyFont="1"/>
    <xf numFmtId="0" fontId="6" fillId="2" borderId="1" xfId="2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 applyProtection="1">
      <alignment horizontal="left"/>
      <protection locked="0"/>
    </xf>
    <xf numFmtId="0" fontId="2" fillId="0" borderId="0" xfId="0" applyFont="1" applyFill="1"/>
    <xf numFmtId="0" fontId="8" fillId="0" borderId="0" xfId="0" applyFont="1"/>
    <xf numFmtId="0" fontId="9" fillId="0" borderId="0" xfId="0" applyFont="1" applyFill="1" applyAlignment="1">
      <alignment horizontal="left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/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/>
    </xf>
    <xf numFmtId="0" fontId="13" fillId="0" borderId="0" xfId="6" applyFont="1"/>
    <xf numFmtId="0" fontId="9" fillId="0" borderId="0" xfId="0" applyFont="1"/>
    <xf numFmtId="0" fontId="9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center" wrapText="1"/>
    </xf>
    <xf numFmtId="17" fontId="10" fillId="0" borderId="0" xfId="0" applyNumberFormat="1" applyFont="1" applyAlignment="1">
      <alignment horizontal="left"/>
    </xf>
    <xf numFmtId="17" fontId="10" fillId="0" borderId="0" xfId="0" applyNumberFormat="1" applyFont="1" applyFill="1" applyBorder="1" applyAlignment="1">
      <alignment horizontal="center"/>
    </xf>
    <xf numFmtId="164" fontId="10" fillId="0" borderId="0" xfId="1" applyNumberFormat="1" applyFont="1" applyFill="1" applyBorder="1"/>
    <xf numFmtId="169" fontId="10" fillId="0" borderId="0" xfId="5" applyNumberFormat="1" applyFont="1" applyFill="1" applyBorder="1"/>
    <xf numFmtId="167" fontId="10" fillId="0" borderId="0" xfId="0" applyNumberFormat="1" applyFont="1" applyFill="1" applyBorder="1"/>
    <xf numFmtId="0" fontId="14" fillId="0" borderId="0" xfId="0" applyFont="1"/>
    <xf numFmtId="0" fontId="15" fillId="0" borderId="0" xfId="0" applyFont="1" applyFill="1" applyAlignment="1">
      <alignment horizontal="left"/>
    </xf>
    <xf numFmtId="168" fontId="16" fillId="0" borderId="0" xfId="0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" fontId="8" fillId="0" borderId="0" xfId="0" applyNumberFormat="1" applyFont="1"/>
    <xf numFmtId="17" fontId="19" fillId="0" borderId="0" xfId="0" applyNumberFormat="1" applyFont="1" applyAlignment="1">
      <alignment horizontal="right"/>
    </xf>
    <xf numFmtId="0" fontId="9" fillId="0" borderId="0" xfId="0" applyNumberFormat="1" applyFont="1" applyFill="1" applyAlignment="1" applyProtection="1">
      <alignment horizontal="left"/>
      <protection locked="0"/>
    </xf>
    <xf numFmtId="164" fontId="0" fillId="0" borderId="0" xfId="1" applyNumberFormat="1" applyFont="1" applyFill="1"/>
    <xf numFmtId="167" fontId="2" fillId="0" borderId="0" xfId="2" applyNumberFormat="1" applyFont="1" applyBorder="1"/>
    <xf numFmtId="164" fontId="3" fillId="0" borderId="0" xfId="1" applyNumberFormat="1" applyFont="1"/>
    <xf numFmtId="164" fontId="3" fillId="0" borderId="0" xfId="1" applyNumberFormat="1" applyFont="1" applyFill="1"/>
    <xf numFmtId="164" fontId="6" fillId="0" borderId="0" xfId="1" applyNumberFormat="1" applyFont="1" applyFill="1" applyBorder="1" applyAlignment="1">
      <alignment horizontal="center"/>
    </xf>
    <xf numFmtId="0" fontId="3" fillId="0" borderId="0" xfId="7" applyFont="1"/>
    <xf numFmtId="164" fontId="2" fillId="0" borderId="0" xfId="3" applyNumberFormat="1" applyFont="1" applyAlignment="1">
      <alignment horizontal="center"/>
    </xf>
    <xf numFmtId="3" fontId="3" fillId="0" borderId="0" xfId="7" applyNumberFormat="1" applyFont="1"/>
    <xf numFmtId="9" fontId="0" fillId="0" borderId="0" xfId="5" applyFont="1" applyFill="1"/>
    <xf numFmtId="164" fontId="2" fillId="0" borderId="0" xfId="3" applyNumberFormat="1" applyFont="1" applyAlignment="1">
      <alignment horizontal="center"/>
    </xf>
    <xf numFmtId="165" fontId="3" fillId="0" borderId="0" xfId="2" applyNumberFormat="1" applyFont="1" applyFill="1"/>
    <xf numFmtId="0" fontId="3" fillId="0" borderId="0" xfId="2" applyFont="1" applyFill="1"/>
    <xf numFmtId="166" fontId="3" fillId="0" borderId="0" xfId="2" applyNumberFormat="1" applyFont="1" applyFill="1"/>
    <xf numFmtId="2" fontId="3" fillId="0" borderId="0" xfId="2" applyNumberFormat="1" applyFont="1" applyFill="1"/>
    <xf numFmtId="167" fontId="3" fillId="0" borderId="0" xfId="2" applyNumberFormat="1" applyFont="1" applyFill="1"/>
    <xf numFmtId="170" fontId="3" fillId="0" borderId="0" xfId="2" applyNumberFormat="1" applyFont="1"/>
    <xf numFmtId="170" fontId="3" fillId="0" borderId="0" xfId="0" applyNumberFormat="1" applyFont="1"/>
    <xf numFmtId="170" fontId="0" fillId="0" borderId="0" xfId="0" applyNumberFormat="1"/>
    <xf numFmtId="170" fontId="3" fillId="0" borderId="0" xfId="2" applyNumberFormat="1" applyFont="1" applyFill="1"/>
    <xf numFmtId="167" fontId="3" fillId="0" borderId="0" xfId="2" applyNumberFormat="1" applyFont="1" applyBorder="1"/>
    <xf numFmtId="0" fontId="0" fillId="0" borderId="0" xfId="0" applyFill="1"/>
    <xf numFmtId="0" fontId="18" fillId="0" borderId="0" xfId="6" applyFont="1" applyFill="1"/>
    <xf numFmtId="0" fontId="5" fillId="0" borderId="0" xfId="0" applyFont="1" applyFill="1" applyAlignment="1">
      <alignment horizontal="left"/>
    </xf>
    <xf numFmtId="168" fontId="5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17" fontId="10" fillId="0" borderId="0" xfId="0" applyNumberFormat="1" applyFont="1" applyFill="1" applyAlignment="1">
      <alignment horizontal="left"/>
    </xf>
    <xf numFmtId="164" fontId="2" fillId="0" borderId="0" xfId="3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6" fillId="2" borderId="3" xfId="2" applyFont="1" applyFill="1" applyBorder="1" applyAlignment="1">
      <alignment horizontal="center"/>
    </xf>
  </cellXfs>
  <cellStyles count="10">
    <cellStyle name="Comma" xfId="1" builtinId="3"/>
    <cellStyle name="Comma 2" xfId="3"/>
    <cellStyle name="Hyperlink" xfId="6" builtinId="8"/>
    <cellStyle name="Hyperlink 2" xfId="9"/>
    <cellStyle name="Normal" xfId="0" builtinId="0"/>
    <cellStyle name="Normal 2" xfId="4"/>
    <cellStyle name="Normal 2 2" xfId="7"/>
    <cellStyle name="Normal 3" xfId="8"/>
    <cellStyle name="Normal_Book4" xfId="2"/>
    <cellStyle name="Percent" xfId="5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topLeftCell="A4" workbookViewId="0">
      <selection activeCell="A82" sqref="A82"/>
    </sheetView>
  </sheetViews>
  <sheetFormatPr defaultRowHeight="15" x14ac:dyDescent="0.25"/>
  <cols>
    <col min="1" max="1" width="31.140625" customWidth="1"/>
    <col min="2" max="13" width="12.42578125" customWidth="1"/>
  </cols>
  <sheetData>
    <row r="1" spans="1:14" s="4" customFormat="1" ht="11.25" x14ac:dyDescent="0.2">
      <c r="A1" s="3" t="s">
        <v>48</v>
      </c>
    </row>
    <row r="2" spans="1:14" s="4" customFormat="1" ht="11.25" x14ac:dyDescent="0.2">
      <c r="A2" s="3" t="s">
        <v>121</v>
      </c>
    </row>
    <row r="3" spans="1:14" s="4" customFormat="1" ht="11.25" x14ac:dyDescent="0.2">
      <c r="C3" s="5"/>
    </row>
    <row r="4" spans="1:14" x14ac:dyDescent="0.25">
      <c r="A4" s="16" t="s">
        <v>14</v>
      </c>
      <c r="B4" s="8" t="s">
        <v>15</v>
      </c>
      <c r="C4" s="8"/>
      <c r="D4" s="8"/>
      <c r="E4" s="8"/>
      <c r="F4" s="10"/>
      <c r="G4" s="10"/>
      <c r="H4" s="10"/>
      <c r="I4" s="10"/>
      <c r="J4" s="12"/>
      <c r="K4" s="10"/>
      <c r="L4" s="13"/>
    </row>
    <row r="5" spans="1:14" x14ac:dyDescent="0.25">
      <c r="A5" s="16" t="s">
        <v>16</v>
      </c>
      <c r="B5" s="8" t="s">
        <v>17</v>
      </c>
      <c r="C5" s="8"/>
      <c r="D5" s="8"/>
      <c r="E5" s="8"/>
      <c r="F5" s="10"/>
      <c r="G5" s="10"/>
      <c r="H5" s="10"/>
      <c r="I5" s="10"/>
      <c r="J5" s="12"/>
      <c r="K5" s="10"/>
      <c r="L5" s="13"/>
    </row>
    <row r="6" spans="1:14" x14ac:dyDescent="0.25">
      <c r="A6" s="16" t="s">
        <v>18</v>
      </c>
      <c r="B6" s="8" t="s">
        <v>19</v>
      </c>
      <c r="C6" s="8"/>
      <c r="D6" s="8"/>
      <c r="E6" s="8"/>
      <c r="F6" s="10"/>
      <c r="G6" s="10"/>
      <c r="H6" s="10"/>
      <c r="I6" s="10"/>
      <c r="J6" s="12"/>
      <c r="K6" s="10"/>
      <c r="L6" s="13"/>
    </row>
    <row r="7" spans="1:14" x14ac:dyDescent="0.25">
      <c r="A7" s="16" t="s">
        <v>20</v>
      </c>
      <c r="B7" s="8" t="s">
        <v>21</v>
      </c>
      <c r="C7" s="8"/>
      <c r="D7" s="8"/>
      <c r="E7" s="8"/>
      <c r="F7" s="10"/>
      <c r="G7" s="10"/>
      <c r="H7" s="10"/>
      <c r="I7" s="10"/>
      <c r="J7" s="12"/>
      <c r="K7" s="10"/>
      <c r="L7" s="13"/>
    </row>
    <row r="8" spans="1:14" x14ac:dyDescent="0.25">
      <c r="A8" s="6"/>
      <c r="B8" s="82" t="s">
        <v>0</v>
      </c>
      <c r="C8" s="83"/>
      <c r="D8" s="82" t="s">
        <v>1</v>
      </c>
      <c r="E8" s="83"/>
      <c r="F8" s="82" t="s">
        <v>2</v>
      </c>
      <c r="G8" s="83"/>
      <c r="H8" s="82" t="s">
        <v>2</v>
      </c>
      <c r="I8" s="83"/>
      <c r="J8" s="82" t="s">
        <v>2</v>
      </c>
      <c r="K8" s="83"/>
      <c r="L8" s="82" t="s">
        <v>2</v>
      </c>
      <c r="M8" s="83"/>
    </row>
    <row r="9" spans="1:14" x14ac:dyDescent="0.25">
      <c r="A9" s="6"/>
      <c r="B9" s="82" t="s">
        <v>3</v>
      </c>
      <c r="C9" s="83"/>
      <c r="D9" s="82" t="s">
        <v>4</v>
      </c>
      <c r="E9" s="83"/>
      <c r="F9" s="82" t="s">
        <v>5</v>
      </c>
      <c r="G9" s="83"/>
      <c r="H9" s="82" t="s">
        <v>6</v>
      </c>
      <c r="I9" s="83"/>
      <c r="J9" s="82" t="s">
        <v>7</v>
      </c>
      <c r="K9" s="83"/>
      <c r="L9" s="82" t="s">
        <v>8</v>
      </c>
      <c r="M9" s="83"/>
    </row>
    <row r="10" spans="1:14" s="57" customFormat="1" ht="11.25" x14ac:dyDescent="0.2">
      <c r="A10" s="6"/>
      <c r="B10" s="80" t="str">
        <f>$A$2</f>
        <v>MAY 2014 - APR 2016</v>
      </c>
      <c r="C10" s="80"/>
      <c r="D10" s="80" t="str">
        <f t="shared" ref="D10" si="0">$A$2</f>
        <v>MAY 2014 - APR 2016</v>
      </c>
      <c r="E10" s="80"/>
      <c r="F10" s="80" t="str">
        <f t="shared" ref="F10" si="1">$A$2</f>
        <v>MAY 2014 - APR 2016</v>
      </c>
      <c r="G10" s="80"/>
      <c r="H10" s="80" t="str">
        <f t="shared" ref="H10" si="2">$A$2</f>
        <v>MAY 2014 - APR 2016</v>
      </c>
      <c r="I10" s="80"/>
      <c r="J10" s="80" t="str">
        <f t="shared" ref="J10" si="3">$A$2</f>
        <v>MAY 2014 - APR 2016</v>
      </c>
      <c r="K10" s="80"/>
      <c r="L10" s="80" t="str">
        <f t="shared" ref="L10" si="4">$A$2</f>
        <v>MAY 2014 - APR 2016</v>
      </c>
      <c r="M10" s="80"/>
    </row>
    <row r="11" spans="1:14" s="57" customFormat="1" ht="11.25" x14ac:dyDescent="0.2">
      <c r="A11" s="6"/>
      <c r="B11" s="58"/>
      <c r="C11" s="58"/>
      <c r="D11" s="58"/>
      <c r="E11" s="58"/>
      <c r="F11" s="80" t="s">
        <v>59</v>
      </c>
      <c r="G11" s="80"/>
      <c r="H11" s="80" t="s">
        <v>59</v>
      </c>
      <c r="I11" s="80"/>
      <c r="J11" s="80" t="s">
        <v>59</v>
      </c>
      <c r="K11" s="80"/>
      <c r="L11" s="80" t="s">
        <v>59</v>
      </c>
      <c r="M11" s="80"/>
      <c r="N11" s="59"/>
    </row>
    <row r="12" spans="1:14" s="57" customFormat="1" ht="11.25" x14ac:dyDescent="0.2">
      <c r="A12" s="6"/>
      <c r="B12" s="80" t="s">
        <v>0</v>
      </c>
      <c r="C12" s="80"/>
      <c r="D12" s="80" t="s">
        <v>1</v>
      </c>
      <c r="E12" s="80"/>
      <c r="F12" s="81" t="s">
        <v>2</v>
      </c>
      <c r="G12" s="81"/>
      <c r="H12" s="81" t="s">
        <v>2</v>
      </c>
      <c r="I12" s="81"/>
      <c r="J12" s="81" t="s">
        <v>2</v>
      </c>
      <c r="K12" s="81"/>
      <c r="L12" s="81" t="s">
        <v>2</v>
      </c>
      <c r="M12" s="81"/>
      <c r="N12" s="59"/>
    </row>
    <row r="13" spans="1:14" s="57" customFormat="1" ht="11.25" x14ac:dyDescent="0.2">
      <c r="A13" s="6"/>
      <c r="B13" s="80" t="s">
        <v>3</v>
      </c>
      <c r="C13" s="80"/>
      <c r="D13" s="80" t="s">
        <v>4</v>
      </c>
      <c r="E13" s="80"/>
      <c r="F13" s="81" t="s">
        <v>5</v>
      </c>
      <c r="G13" s="81"/>
      <c r="H13" s="81" t="s">
        <v>6</v>
      </c>
      <c r="I13" s="81"/>
      <c r="J13" s="81" t="s">
        <v>7</v>
      </c>
      <c r="K13" s="81"/>
      <c r="L13" s="81" t="s">
        <v>8</v>
      </c>
      <c r="M13" s="81"/>
    </row>
    <row r="14" spans="1:14" s="4" customFormat="1" ht="11.25" x14ac:dyDescent="0.2"/>
    <row r="15" spans="1:14" s="4" customFormat="1" ht="11.25" x14ac:dyDescent="0.2">
      <c r="A15" s="19" t="s">
        <v>10</v>
      </c>
      <c r="B15" s="15">
        <f>National!H16</f>
        <v>3769709</v>
      </c>
      <c r="D15" s="15">
        <f>National!I16</f>
        <v>205646</v>
      </c>
      <c r="F15" s="67">
        <f>D15/B15</f>
        <v>5.4552221404888281E-2</v>
      </c>
      <c r="G15" s="10"/>
      <c r="H15" s="11">
        <f>TRUNC(F15,4)</f>
        <v>5.45E-2</v>
      </c>
      <c r="J15" s="4">
        <f>H15*100</f>
        <v>5.45</v>
      </c>
      <c r="L15" s="4">
        <f>ROUND(J15,1)</f>
        <v>5.5</v>
      </c>
    </row>
    <row r="16" spans="1:14" s="4" customFormat="1" ht="11.25" x14ac:dyDescent="0.2">
      <c r="A16" s="19" t="s">
        <v>11</v>
      </c>
      <c r="F16" s="68"/>
      <c r="H16" s="4">
        <f>TRUNC(H15*1.2,4)</f>
        <v>6.54E-2</v>
      </c>
      <c r="J16" s="14">
        <f>H16*100</f>
        <v>6.54</v>
      </c>
      <c r="K16" s="6"/>
      <c r="L16" s="71">
        <f t="shared" ref="L16" si="5">ROUND(J16,1)</f>
        <v>6.5</v>
      </c>
    </row>
    <row r="17" spans="1:12" ht="10.9" customHeight="1" x14ac:dyDescent="0.25">
      <c r="A17" s="72"/>
      <c r="F17" s="69"/>
    </row>
    <row r="18" spans="1:12" s="4" customFormat="1" ht="11.25" x14ac:dyDescent="0.2">
      <c r="A18" s="17"/>
      <c r="F18" s="68"/>
    </row>
    <row r="19" spans="1:12" s="4" customFormat="1" ht="11.25" x14ac:dyDescent="0.2">
      <c r="A19" s="19" t="s">
        <v>117</v>
      </c>
      <c r="F19" s="68"/>
    </row>
    <row r="20" spans="1:12" s="17" customFormat="1" ht="11.25" x14ac:dyDescent="0.2">
      <c r="A20" s="17" t="s">
        <v>64</v>
      </c>
      <c r="B20" s="7">
        <f>VLOOKUP($A20,'Step 2'!$A$3:$M$55,6,FALSE)</f>
        <v>381980</v>
      </c>
      <c r="C20" s="7"/>
      <c r="D20" s="7">
        <f>VLOOKUP($A20,'Step 4'!$A$3:$M$55,6,FALSE)</f>
        <v>21664</v>
      </c>
      <c r="E20" s="7"/>
      <c r="F20" s="70">
        <f t="shared" ref="F20:F51" si="6">D20/B20</f>
        <v>5.6715011257133879E-2</v>
      </c>
      <c r="G20" s="63"/>
      <c r="H20" s="64">
        <f t="shared" ref="H20:H51" si="7">TRUNC(F20,4)</f>
        <v>5.67E-2</v>
      </c>
      <c r="I20" s="63"/>
      <c r="J20" s="65">
        <f t="shared" ref="J20:J51" si="8">H20*100</f>
        <v>5.67</v>
      </c>
      <c r="K20" s="63"/>
      <c r="L20" s="66">
        <f t="shared" ref="L20:L51" si="9">ROUND(J20,1)</f>
        <v>5.7</v>
      </c>
    </row>
    <row r="21" spans="1:12" s="17" customFormat="1" ht="11.25" x14ac:dyDescent="0.2">
      <c r="A21" s="17" t="s">
        <v>65</v>
      </c>
      <c r="B21" s="7">
        <f>VLOOKUP($A21,'Step 2'!$A$3:$M$55,6,FALSE)</f>
        <v>170415</v>
      </c>
      <c r="C21" s="7"/>
      <c r="D21" s="7">
        <f>VLOOKUP($A21,'Step 4'!$A$3:$M$55,6,FALSE)</f>
        <v>9110</v>
      </c>
      <c r="E21" s="7"/>
      <c r="F21" s="70">
        <f t="shared" si="6"/>
        <v>5.3457735527975822E-2</v>
      </c>
      <c r="G21" s="63"/>
      <c r="H21" s="64">
        <f t="shared" si="7"/>
        <v>5.3400000000000003E-2</v>
      </c>
      <c r="I21" s="63"/>
      <c r="J21" s="65">
        <f t="shared" si="8"/>
        <v>5.34</v>
      </c>
      <c r="K21" s="63"/>
      <c r="L21" s="66">
        <f t="shared" si="9"/>
        <v>5.3</v>
      </c>
    </row>
    <row r="22" spans="1:12" s="17" customFormat="1" ht="11.25" x14ac:dyDescent="0.2">
      <c r="A22" s="18" t="s">
        <v>67</v>
      </c>
      <c r="B22" s="7">
        <f>VLOOKUP($A22,'Step 2'!$A$3:$M$55,6,FALSE)</f>
        <v>67549</v>
      </c>
      <c r="C22" s="7"/>
      <c r="D22" s="7">
        <f>VLOOKUP($A22,'Step 4'!$A$3:$M$55,6,FALSE)</f>
        <v>3915</v>
      </c>
      <c r="E22" s="7"/>
      <c r="F22" s="70">
        <f t="shared" si="6"/>
        <v>5.7957926838295162E-2</v>
      </c>
      <c r="G22" s="63"/>
      <c r="H22" s="64">
        <f t="shared" si="7"/>
        <v>5.79E-2</v>
      </c>
      <c r="I22" s="63"/>
      <c r="J22" s="65">
        <f t="shared" si="8"/>
        <v>5.79</v>
      </c>
      <c r="K22" s="63"/>
      <c r="L22" s="66">
        <f t="shared" si="9"/>
        <v>5.8</v>
      </c>
    </row>
    <row r="23" spans="1:12" s="17" customFormat="1" ht="11.25" x14ac:dyDescent="0.2">
      <c r="A23" s="17" t="s">
        <v>68</v>
      </c>
      <c r="B23" s="7">
        <f>VLOOKUP($A23,'Step 2'!$A$3:$M$55,6,FALSE)</f>
        <v>183029</v>
      </c>
      <c r="C23" s="7"/>
      <c r="D23" s="7">
        <f>VLOOKUP($A23,'Step 4'!$A$3:$M$55,6,FALSE)</f>
        <v>10187</v>
      </c>
      <c r="E23" s="7"/>
      <c r="F23" s="70">
        <f t="shared" si="6"/>
        <v>5.5657846570762011E-2</v>
      </c>
      <c r="G23" s="63"/>
      <c r="H23" s="64">
        <f t="shared" si="7"/>
        <v>5.5599999999999997E-2</v>
      </c>
      <c r="I23" s="63"/>
      <c r="J23" s="65">
        <f t="shared" si="8"/>
        <v>5.56</v>
      </c>
      <c r="K23" s="63"/>
      <c r="L23" s="66">
        <f t="shared" si="9"/>
        <v>5.6</v>
      </c>
    </row>
    <row r="24" spans="1:12" s="17" customFormat="1" ht="11.25" x14ac:dyDescent="0.2">
      <c r="A24" s="17" t="s">
        <v>69</v>
      </c>
      <c r="B24" s="7">
        <f>VLOOKUP($A24,'Step 2'!$A$3:$M$55,6,FALSE)</f>
        <v>152182</v>
      </c>
      <c r="C24" s="7"/>
      <c r="D24" s="7">
        <f>VLOOKUP($A24,'Step 4'!$A$3:$M$55,6,FALSE)</f>
        <v>10766</v>
      </c>
      <c r="E24" s="7"/>
      <c r="F24" s="70">
        <f t="shared" si="6"/>
        <v>7.0744240448936138E-2</v>
      </c>
      <c r="G24" s="63"/>
      <c r="H24" s="64">
        <f t="shared" si="7"/>
        <v>7.0699999999999999E-2</v>
      </c>
      <c r="I24" s="63"/>
      <c r="J24" s="65">
        <f t="shared" si="8"/>
        <v>7.07</v>
      </c>
      <c r="K24" s="63"/>
      <c r="L24" s="66">
        <f t="shared" si="9"/>
        <v>7.1</v>
      </c>
    </row>
    <row r="25" spans="1:12" s="17" customFormat="1" ht="11.25" x14ac:dyDescent="0.2">
      <c r="A25" s="18" t="s">
        <v>70</v>
      </c>
      <c r="B25" s="7">
        <f>VLOOKUP($A25,'Step 2'!$A$3:$M$55,6,FALSE)</f>
        <v>179372</v>
      </c>
      <c r="C25" s="7"/>
      <c r="D25" s="7">
        <f>VLOOKUP($A25,'Step 4'!$A$3:$M$55,6,FALSE)</f>
        <v>19198</v>
      </c>
      <c r="E25" s="7"/>
      <c r="F25" s="70">
        <f t="shared" si="6"/>
        <v>0.1070289677318645</v>
      </c>
      <c r="G25" s="63"/>
      <c r="H25" s="64">
        <f t="shared" si="7"/>
        <v>0.107</v>
      </c>
      <c r="I25" s="63"/>
      <c r="J25" s="65">
        <f t="shared" si="8"/>
        <v>10.7</v>
      </c>
      <c r="K25" s="63"/>
      <c r="L25" s="66">
        <f t="shared" si="9"/>
        <v>10.7</v>
      </c>
    </row>
    <row r="26" spans="1:12" s="17" customFormat="1" ht="11.25" x14ac:dyDescent="0.2">
      <c r="A26" s="17" t="s">
        <v>71</v>
      </c>
      <c r="B26" s="7">
        <f>VLOOKUP($A26,'Step 2'!$A$3:$M$55,6,FALSE)</f>
        <v>152549</v>
      </c>
      <c r="C26" s="7"/>
      <c r="D26" s="7">
        <f>VLOOKUP($A26,'Step 4'!$A$3:$M$55,6,FALSE)</f>
        <v>9135</v>
      </c>
      <c r="E26" s="7"/>
      <c r="F26" s="70">
        <f t="shared" si="6"/>
        <v>5.9882398442467663E-2</v>
      </c>
      <c r="G26" s="63"/>
      <c r="H26" s="64">
        <f t="shared" si="7"/>
        <v>5.9799999999999999E-2</v>
      </c>
      <c r="I26" s="63"/>
      <c r="J26" s="65">
        <f t="shared" si="8"/>
        <v>5.9799999999999995</v>
      </c>
      <c r="K26" s="63"/>
      <c r="L26" s="66">
        <f t="shared" si="9"/>
        <v>6</v>
      </c>
    </row>
    <row r="27" spans="1:12" s="17" customFormat="1" ht="11.25" x14ac:dyDescent="0.2">
      <c r="A27" s="18" t="s">
        <v>72</v>
      </c>
      <c r="B27" s="7">
        <f>VLOOKUP($A27,'Step 2'!$A$3:$M$55,6,FALSE)</f>
        <v>314689</v>
      </c>
      <c r="C27" s="7"/>
      <c r="D27" s="7">
        <f>VLOOKUP($A27,'Step 4'!$A$3:$M$55,6,FALSE)</f>
        <v>17633</v>
      </c>
      <c r="E27" s="7"/>
      <c r="F27" s="70">
        <f t="shared" si="6"/>
        <v>5.6033099345703219E-2</v>
      </c>
      <c r="G27" s="63"/>
      <c r="H27" s="64">
        <f t="shared" si="7"/>
        <v>5.6000000000000001E-2</v>
      </c>
      <c r="I27" s="63"/>
      <c r="J27" s="65">
        <f t="shared" si="8"/>
        <v>5.6000000000000005</v>
      </c>
      <c r="K27" s="63"/>
      <c r="L27" s="66">
        <f t="shared" si="9"/>
        <v>5.6</v>
      </c>
    </row>
    <row r="28" spans="1:12" s="17" customFormat="1" ht="11.25" x14ac:dyDescent="0.2">
      <c r="A28" s="18" t="s">
        <v>73</v>
      </c>
      <c r="B28" s="7">
        <f>VLOOKUP($A28,'Step 2'!$A$3:$M$55,6,FALSE)</f>
        <v>90168</v>
      </c>
      <c r="C28" s="7"/>
      <c r="D28" s="7">
        <f>VLOOKUP($A28,'Step 4'!$A$3:$M$55,6,FALSE)</f>
        <v>4838</v>
      </c>
      <c r="E28" s="7"/>
      <c r="F28" s="70">
        <f t="shared" si="6"/>
        <v>5.3655398811108153E-2</v>
      </c>
      <c r="G28" s="63"/>
      <c r="H28" s="64">
        <f t="shared" si="7"/>
        <v>5.3600000000000002E-2</v>
      </c>
      <c r="I28" s="63"/>
      <c r="J28" s="65">
        <f t="shared" si="8"/>
        <v>5.36</v>
      </c>
      <c r="K28" s="63"/>
      <c r="L28" s="66">
        <f t="shared" si="9"/>
        <v>5.4</v>
      </c>
    </row>
    <row r="29" spans="1:12" s="17" customFormat="1" ht="11.25" x14ac:dyDescent="0.2">
      <c r="A29" s="18" t="s">
        <v>74</v>
      </c>
      <c r="B29" s="7">
        <f>VLOOKUP($A29,'Step 2'!$A$3:$M$55,6,FALSE)</f>
        <v>125326</v>
      </c>
      <c r="C29" s="7"/>
      <c r="D29" s="7">
        <f>VLOOKUP($A29,'Step 4'!$A$3:$M$55,6,FALSE)</f>
        <v>7451</v>
      </c>
      <c r="E29" s="7"/>
      <c r="F29" s="70">
        <f t="shared" si="6"/>
        <v>5.9452946714967363E-2</v>
      </c>
      <c r="G29" s="63"/>
      <c r="H29" s="64">
        <f t="shared" si="7"/>
        <v>5.9400000000000001E-2</v>
      </c>
      <c r="I29" s="63"/>
      <c r="J29" s="65">
        <f t="shared" si="8"/>
        <v>5.94</v>
      </c>
      <c r="K29" s="63"/>
      <c r="L29" s="66">
        <f t="shared" si="9"/>
        <v>5.9</v>
      </c>
    </row>
    <row r="30" spans="1:12" s="17" customFormat="1" ht="11.25" x14ac:dyDescent="0.2">
      <c r="A30" s="18" t="s">
        <v>75</v>
      </c>
      <c r="B30" s="7">
        <f>VLOOKUP($A30,'Step 2'!$A$3:$M$55,6,FALSE)</f>
        <v>58671</v>
      </c>
      <c r="C30" s="7"/>
      <c r="D30" s="7">
        <f>VLOOKUP($A30,'Step 4'!$A$3:$M$55,6,FALSE)</f>
        <v>3849</v>
      </c>
      <c r="E30" s="7"/>
      <c r="F30" s="70">
        <f t="shared" si="6"/>
        <v>6.5603108861277293E-2</v>
      </c>
      <c r="G30" s="63"/>
      <c r="H30" s="64">
        <f t="shared" si="7"/>
        <v>6.5600000000000006E-2</v>
      </c>
      <c r="I30" s="63"/>
      <c r="J30" s="65">
        <f t="shared" si="8"/>
        <v>6.5600000000000005</v>
      </c>
      <c r="K30" s="63"/>
      <c r="L30" s="66">
        <f t="shared" si="9"/>
        <v>6.6</v>
      </c>
    </row>
    <row r="31" spans="1:12" s="17" customFormat="1" ht="11.25" x14ac:dyDescent="0.2">
      <c r="A31" s="18" t="s">
        <v>76</v>
      </c>
      <c r="B31" s="7">
        <f>VLOOKUP($A31,'Step 2'!$A$3:$M$55,6,FALSE)</f>
        <v>58508</v>
      </c>
      <c r="C31" s="7"/>
      <c r="D31" s="7">
        <f>VLOOKUP($A31,'Step 4'!$A$3:$M$55,6,FALSE)</f>
        <v>3324</v>
      </c>
      <c r="E31" s="7"/>
      <c r="F31" s="70">
        <f t="shared" si="6"/>
        <v>5.6812743556436729E-2</v>
      </c>
      <c r="G31" s="63"/>
      <c r="H31" s="64">
        <f t="shared" si="7"/>
        <v>5.6800000000000003E-2</v>
      </c>
      <c r="I31" s="63"/>
      <c r="J31" s="65">
        <f t="shared" si="8"/>
        <v>5.6800000000000006</v>
      </c>
      <c r="K31" s="63"/>
      <c r="L31" s="66">
        <f t="shared" si="9"/>
        <v>5.7</v>
      </c>
    </row>
    <row r="32" spans="1:12" s="17" customFormat="1" ht="11.25" x14ac:dyDescent="0.2">
      <c r="A32" s="18" t="s">
        <v>77</v>
      </c>
      <c r="B32" s="7">
        <f>VLOOKUP($A32,'Step 2'!$A$3:$M$55,6,FALSE)</f>
        <v>108911</v>
      </c>
      <c r="C32" s="7"/>
      <c r="D32" s="7">
        <f>VLOOKUP($A32,'Step 4'!$A$3:$M$55,6,FALSE)</f>
        <v>5958</v>
      </c>
      <c r="E32" s="7"/>
      <c r="F32" s="70">
        <f t="shared" si="6"/>
        <v>5.4705218022054705E-2</v>
      </c>
      <c r="G32" s="63"/>
      <c r="H32" s="64">
        <f t="shared" si="7"/>
        <v>5.4699999999999999E-2</v>
      </c>
      <c r="I32" s="63"/>
      <c r="J32" s="65">
        <f t="shared" si="8"/>
        <v>5.47</v>
      </c>
      <c r="K32" s="63"/>
      <c r="L32" s="66">
        <f t="shared" si="9"/>
        <v>5.5</v>
      </c>
    </row>
    <row r="33" spans="1:12" s="17" customFormat="1" ht="11.25" x14ac:dyDescent="0.2">
      <c r="A33" s="18" t="s">
        <v>78</v>
      </c>
      <c r="B33" s="7">
        <f>VLOOKUP($A33,'Step 2'!$A$3:$M$55,6,FALSE)</f>
        <v>458933</v>
      </c>
      <c r="C33" s="7"/>
      <c r="D33" s="7">
        <f>VLOOKUP($A33,'Step 4'!$A$3:$M$55,6,FALSE)</f>
        <v>34732</v>
      </c>
      <c r="E33" s="7"/>
      <c r="F33" s="70">
        <f t="shared" si="6"/>
        <v>7.5679892271856675E-2</v>
      </c>
      <c r="G33" s="63"/>
      <c r="H33" s="64">
        <f t="shared" si="7"/>
        <v>7.5600000000000001E-2</v>
      </c>
      <c r="I33" s="63"/>
      <c r="J33" s="65">
        <f t="shared" si="8"/>
        <v>7.5600000000000005</v>
      </c>
      <c r="K33" s="63"/>
      <c r="L33" s="66">
        <f t="shared" si="9"/>
        <v>7.6</v>
      </c>
    </row>
    <row r="34" spans="1:12" s="17" customFormat="1" ht="11.25" x14ac:dyDescent="0.2">
      <c r="A34" s="18" t="s">
        <v>79</v>
      </c>
      <c r="B34" s="7">
        <f>VLOOKUP($A34,'Step 2'!$A$3:$M$55,6,FALSE)</f>
        <v>120463</v>
      </c>
      <c r="C34" s="7"/>
      <c r="D34" s="7">
        <f>VLOOKUP($A34,'Step 4'!$A$3:$M$55,6,FALSE)</f>
        <v>12112</v>
      </c>
      <c r="E34" s="7"/>
      <c r="F34" s="70">
        <f t="shared" si="6"/>
        <v>0.10054539568166158</v>
      </c>
      <c r="G34" s="63"/>
      <c r="H34" s="64">
        <f t="shared" si="7"/>
        <v>0.10050000000000001</v>
      </c>
      <c r="I34" s="63"/>
      <c r="J34" s="65">
        <f t="shared" si="8"/>
        <v>10.050000000000001</v>
      </c>
      <c r="K34" s="63"/>
      <c r="L34" s="66">
        <f t="shared" si="9"/>
        <v>10.1</v>
      </c>
    </row>
    <row r="35" spans="1:12" s="17" customFormat="1" ht="11.25" x14ac:dyDescent="0.2">
      <c r="A35" s="18" t="s">
        <v>80</v>
      </c>
      <c r="B35" s="7">
        <f>VLOOKUP($A35,'Step 2'!$A$3:$M$55,6,FALSE)</f>
        <v>54483</v>
      </c>
      <c r="C35" s="7"/>
      <c r="D35" s="7">
        <f>VLOOKUP($A35,'Step 4'!$A$3:$M$55,6,FALSE)</f>
        <v>3999</v>
      </c>
      <c r="E35" s="7"/>
      <c r="F35" s="70">
        <f t="shared" si="6"/>
        <v>7.3399041902978912E-2</v>
      </c>
      <c r="G35" s="63"/>
      <c r="H35" s="64">
        <f t="shared" si="7"/>
        <v>7.3300000000000004E-2</v>
      </c>
      <c r="I35" s="63"/>
      <c r="J35" s="65">
        <f t="shared" si="8"/>
        <v>7.33</v>
      </c>
      <c r="K35" s="63"/>
      <c r="L35" s="66">
        <f t="shared" si="9"/>
        <v>7.3</v>
      </c>
    </row>
    <row r="36" spans="1:12" s="17" customFormat="1" ht="11.25" x14ac:dyDescent="0.2">
      <c r="A36" s="18" t="s">
        <v>81</v>
      </c>
      <c r="B36" s="7">
        <f>VLOOKUP($A36,'Step 2'!$A$3:$M$55,6,FALSE)</f>
        <v>87073</v>
      </c>
      <c r="C36" s="7"/>
      <c r="D36" s="7">
        <f>VLOOKUP($A36,'Step 4'!$A$3:$M$55,6,FALSE)</f>
        <v>6017</v>
      </c>
      <c r="E36" s="7"/>
      <c r="F36" s="70">
        <f t="shared" si="6"/>
        <v>6.9102936616402336E-2</v>
      </c>
      <c r="G36" s="63"/>
      <c r="H36" s="64">
        <f t="shared" si="7"/>
        <v>6.9099999999999995E-2</v>
      </c>
      <c r="I36" s="63"/>
      <c r="J36" s="65">
        <f t="shared" si="8"/>
        <v>6.9099999999999993</v>
      </c>
      <c r="K36" s="63"/>
      <c r="L36" s="66">
        <f t="shared" si="9"/>
        <v>6.9</v>
      </c>
    </row>
    <row r="37" spans="1:12" s="17" customFormat="1" ht="11.25" x14ac:dyDescent="0.2">
      <c r="A37" s="18" t="s">
        <v>82</v>
      </c>
      <c r="B37" s="7">
        <f>VLOOKUP($A37,'Step 2'!$A$3:$M$55,6,FALSE)</f>
        <v>71278</v>
      </c>
      <c r="C37" s="7"/>
      <c r="D37" s="7">
        <f>VLOOKUP($A37,'Step 4'!$A$3:$M$55,6,FALSE)</f>
        <v>4163</v>
      </c>
      <c r="E37" s="7"/>
      <c r="F37" s="70">
        <f t="shared" si="6"/>
        <v>5.8405117988720223E-2</v>
      </c>
      <c r="G37" s="63"/>
      <c r="H37" s="64">
        <f t="shared" si="7"/>
        <v>5.8400000000000001E-2</v>
      </c>
      <c r="I37" s="63"/>
      <c r="J37" s="65">
        <f t="shared" si="8"/>
        <v>5.84</v>
      </c>
      <c r="K37" s="63"/>
      <c r="L37" s="66">
        <f t="shared" si="9"/>
        <v>5.8</v>
      </c>
    </row>
    <row r="38" spans="1:12" s="17" customFormat="1" ht="11.25" x14ac:dyDescent="0.2">
      <c r="A38" s="18" t="s">
        <v>83</v>
      </c>
      <c r="B38" s="7">
        <f>VLOOKUP($A38,'Step 2'!$A$3:$M$55,6,FALSE)</f>
        <v>167564</v>
      </c>
      <c r="C38" s="7"/>
      <c r="D38" s="7">
        <f>VLOOKUP($A38,'Step 4'!$A$3:$M$55,6,FALSE)</f>
        <v>10530</v>
      </c>
      <c r="E38" s="7"/>
      <c r="F38" s="70">
        <f t="shared" si="6"/>
        <v>6.2841660499868709E-2</v>
      </c>
      <c r="G38" s="63"/>
      <c r="H38" s="64">
        <f t="shared" si="7"/>
        <v>6.2799999999999995E-2</v>
      </c>
      <c r="I38" s="63"/>
      <c r="J38" s="65">
        <f t="shared" si="8"/>
        <v>6.2799999999999994</v>
      </c>
      <c r="K38" s="63"/>
      <c r="L38" s="66">
        <f t="shared" si="9"/>
        <v>6.3</v>
      </c>
    </row>
    <row r="39" spans="1:12" s="17" customFormat="1" ht="11.25" x14ac:dyDescent="0.2">
      <c r="A39" s="17" t="s">
        <v>84</v>
      </c>
      <c r="B39" s="7">
        <f>VLOOKUP($A39,'Step 2'!$A$3:$M$55,6,FALSE)</f>
        <v>100929</v>
      </c>
      <c r="C39" s="7"/>
      <c r="D39" s="7">
        <f>VLOOKUP($A39,'Step 4'!$A$3:$M$55,6,FALSE)</f>
        <v>5694</v>
      </c>
      <c r="E39" s="7"/>
      <c r="F39" s="70">
        <f t="shared" si="6"/>
        <v>5.6415896323157862E-2</v>
      </c>
      <c r="G39" s="63"/>
      <c r="H39" s="64">
        <f t="shared" si="7"/>
        <v>5.6399999999999999E-2</v>
      </c>
      <c r="I39" s="63"/>
      <c r="J39" s="65">
        <f t="shared" si="8"/>
        <v>5.64</v>
      </c>
      <c r="K39" s="63"/>
      <c r="L39" s="66">
        <f t="shared" si="9"/>
        <v>5.6</v>
      </c>
    </row>
    <row r="40" spans="1:12" s="17" customFormat="1" ht="11.25" x14ac:dyDescent="0.2">
      <c r="A40" s="18" t="s">
        <v>85</v>
      </c>
      <c r="B40" s="7">
        <f>VLOOKUP($A40,'Step 2'!$A$3:$M$55,6,FALSE)</f>
        <v>367526</v>
      </c>
      <c r="C40" s="7"/>
      <c r="D40" s="7">
        <f>VLOOKUP($A40,'Step 4'!$A$3:$M$55,6,FALSE)</f>
        <v>24462</v>
      </c>
      <c r="E40" s="7"/>
      <c r="F40" s="70">
        <f t="shared" si="6"/>
        <v>6.6558556401451877E-2</v>
      </c>
      <c r="G40" s="63"/>
      <c r="H40" s="64">
        <f t="shared" si="7"/>
        <v>6.6500000000000004E-2</v>
      </c>
      <c r="I40" s="63"/>
      <c r="J40" s="65">
        <f t="shared" si="8"/>
        <v>6.65</v>
      </c>
      <c r="K40" s="63"/>
      <c r="L40" s="66">
        <f t="shared" si="9"/>
        <v>6.7</v>
      </c>
    </row>
    <row r="41" spans="1:12" s="17" customFormat="1" ht="11.25" x14ac:dyDescent="0.2">
      <c r="A41" s="17" t="s">
        <v>86</v>
      </c>
      <c r="B41" s="7">
        <f>VLOOKUP($A41,'Step 2'!$A$3:$M$55,6,FALSE)</f>
        <v>1566073</v>
      </c>
      <c r="C41" s="7"/>
      <c r="D41" s="7">
        <f>VLOOKUP($A41,'Step 4'!$A$3:$M$55,6,FALSE)</f>
        <v>96186</v>
      </c>
      <c r="E41" s="7"/>
      <c r="F41" s="70">
        <f t="shared" si="6"/>
        <v>6.1418592875300194E-2</v>
      </c>
      <c r="G41" s="63"/>
      <c r="H41" s="64">
        <f t="shared" si="7"/>
        <v>6.1400000000000003E-2</v>
      </c>
      <c r="I41" s="63"/>
      <c r="J41" s="65">
        <f t="shared" si="8"/>
        <v>6.1400000000000006</v>
      </c>
      <c r="K41" s="63"/>
      <c r="L41" s="66">
        <f t="shared" si="9"/>
        <v>6.1</v>
      </c>
    </row>
    <row r="42" spans="1:12" s="17" customFormat="1" ht="11.25" x14ac:dyDescent="0.2">
      <c r="A42" s="18" t="s">
        <v>87</v>
      </c>
      <c r="B42" s="7">
        <f>VLOOKUP($A42,'Step 2'!$A$3:$M$55,6,FALSE)</f>
        <v>537879</v>
      </c>
      <c r="C42" s="7"/>
      <c r="D42" s="7">
        <f>VLOOKUP($A42,'Step 4'!$A$3:$M$55,6,FALSE)</f>
        <v>35842</v>
      </c>
      <c r="E42" s="7"/>
      <c r="F42" s="70">
        <f t="shared" si="6"/>
        <v>6.6635804707006599E-2</v>
      </c>
      <c r="G42" s="63"/>
      <c r="H42" s="64">
        <f t="shared" si="7"/>
        <v>6.6600000000000006E-2</v>
      </c>
      <c r="I42" s="63"/>
      <c r="J42" s="65">
        <f t="shared" si="8"/>
        <v>6.660000000000001</v>
      </c>
      <c r="K42" s="63"/>
      <c r="L42" s="66">
        <f t="shared" si="9"/>
        <v>6.7</v>
      </c>
    </row>
    <row r="43" spans="1:12" s="17" customFormat="1" ht="11.25" x14ac:dyDescent="0.2">
      <c r="A43" s="18" t="s">
        <v>88</v>
      </c>
      <c r="B43" s="7">
        <f>VLOOKUP($A43,'Step 2'!$A$3:$M$55,6,FALSE)</f>
        <v>232985</v>
      </c>
      <c r="C43" s="7"/>
      <c r="D43" s="7">
        <f>VLOOKUP($A43,'Step 4'!$A$3:$M$55,6,FALSE)</f>
        <v>17998</v>
      </c>
      <c r="E43" s="7"/>
      <c r="F43" s="70">
        <f t="shared" si="6"/>
        <v>7.7249608343884793E-2</v>
      </c>
      <c r="G43" s="63"/>
      <c r="H43" s="64">
        <f t="shared" si="7"/>
        <v>7.7200000000000005E-2</v>
      </c>
      <c r="I43" s="63"/>
      <c r="J43" s="65">
        <f t="shared" si="8"/>
        <v>7.7200000000000006</v>
      </c>
      <c r="K43" s="63"/>
      <c r="L43" s="66">
        <f t="shared" si="9"/>
        <v>7.7</v>
      </c>
    </row>
    <row r="44" spans="1:12" s="17" customFormat="1" ht="11.25" x14ac:dyDescent="0.2">
      <c r="A44" s="18" t="s">
        <v>89</v>
      </c>
      <c r="B44" s="7">
        <f>VLOOKUP($A44,'Step 2'!$A$3:$M$55,6,FALSE)</f>
        <v>123686</v>
      </c>
      <c r="C44" s="7"/>
      <c r="D44" s="7">
        <f>VLOOKUP($A44,'Step 4'!$A$3:$M$55,6,FALSE)</f>
        <v>8455</v>
      </c>
      <c r="E44" s="7"/>
      <c r="F44" s="70">
        <f t="shared" si="6"/>
        <v>6.8358585450253057E-2</v>
      </c>
      <c r="G44" s="63"/>
      <c r="H44" s="64">
        <f t="shared" si="7"/>
        <v>6.83E-2</v>
      </c>
      <c r="I44" s="63"/>
      <c r="J44" s="65">
        <f t="shared" si="8"/>
        <v>6.83</v>
      </c>
      <c r="K44" s="63"/>
      <c r="L44" s="66">
        <f t="shared" si="9"/>
        <v>6.8</v>
      </c>
    </row>
    <row r="45" spans="1:12" s="17" customFormat="1" ht="11.25" x14ac:dyDescent="0.2">
      <c r="A45" s="17" t="s">
        <v>90</v>
      </c>
      <c r="B45" s="7">
        <f>VLOOKUP($A45,'Step 2'!$A$3:$M$55,6,FALSE)</f>
        <v>208023</v>
      </c>
      <c r="C45" s="7"/>
      <c r="D45" s="7">
        <f>VLOOKUP($A45,'Step 4'!$A$3:$M$55,6,FALSE)</f>
        <v>15496</v>
      </c>
      <c r="E45" s="7"/>
      <c r="F45" s="70">
        <f t="shared" si="6"/>
        <v>7.4491762930060615E-2</v>
      </c>
      <c r="G45" s="63"/>
      <c r="H45" s="64">
        <f t="shared" si="7"/>
        <v>7.4399999999999994E-2</v>
      </c>
      <c r="I45" s="63"/>
      <c r="J45" s="65">
        <f t="shared" si="8"/>
        <v>7.4399999999999995</v>
      </c>
      <c r="K45" s="63"/>
      <c r="L45" s="66">
        <f t="shared" si="9"/>
        <v>7.4</v>
      </c>
    </row>
    <row r="46" spans="1:12" s="17" customFormat="1" ht="11.25" x14ac:dyDescent="0.2">
      <c r="A46" s="18" t="s">
        <v>91</v>
      </c>
      <c r="B46" s="7">
        <f>VLOOKUP($A46,'Step 2'!$A$3:$M$55,6,FALSE)</f>
        <v>127417</v>
      </c>
      <c r="C46" s="7"/>
      <c r="D46" s="7">
        <f>VLOOKUP($A46,'Step 4'!$A$3:$M$55,6,FALSE)</f>
        <v>6808</v>
      </c>
      <c r="E46" s="7"/>
      <c r="F46" s="70">
        <f t="shared" si="6"/>
        <v>5.3430860874137676E-2</v>
      </c>
      <c r="G46" s="63"/>
      <c r="H46" s="64">
        <f t="shared" si="7"/>
        <v>5.3400000000000003E-2</v>
      </c>
      <c r="I46" s="63"/>
      <c r="J46" s="65">
        <f t="shared" si="8"/>
        <v>5.34</v>
      </c>
      <c r="K46" s="63"/>
      <c r="L46" s="66">
        <f t="shared" si="9"/>
        <v>5.3</v>
      </c>
    </row>
    <row r="47" spans="1:12" s="17" customFormat="1" ht="11.25" x14ac:dyDescent="0.2">
      <c r="A47" s="18" t="s">
        <v>92</v>
      </c>
      <c r="B47" s="7">
        <f>VLOOKUP($A47,'Step 2'!$A$3:$M$55,6,FALSE)</f>
        <v>129600</v>
      </c>
      <c r="C47" s="7"/>
      <c r="D47" s="7">
        <f>VLOOKUP($A47,'Step 4'!$A$3:$M$55,6,FALSE)</f>
        <v>11448</v>
      </c>
      <c r="E47" s="7"/>
      <c r="F47" s="70">
        <f t="shared" si="6"/>
        <v>8.8333333333333333E-2</v>
      </c>
      <c r="G47" s="63"/>
      <c r="H47" s="64">
        <f t="shared" si="7"/>
        <v>8.8300000000000003E-2</v>
      </c>
      <c r="I47" s="63"/>
      <c r="J47" s="65">
        <f t="shared" si="8"/>
        <v>8.83</v>
      </c>
      <c r="K47" s="63"/>
      <c r="L47" s="66">
        <f t="shared" si="9"/>
        <v>8.8000000000000007</v>
      </c>
    </row>
    <row r="48" spans="1:12" s="17" customFormat="1" ht="11.25" x14ac:dyDescent="0.2">
      <c r="A48" s="17" t="s">
        <v>93</v>
      </c>
      <c r="B48" s="7">
        <f>VLOOKUP($A48,'Step 2'!$A$3:$M$55,6,FALSE)</f>
        <v>300934</v>
      </c>
      <c r="C48" s="7"/>
      <c r="D48" s="7">
        <f>VLOOKUP($A48,'Step 4'!$A$3:$M$55,6,FALSE)</f>
        <v>19594</v>
      </c>
      <c r="E48" s="7"/>
      <c r="F48" s="70">
        <f t="shared" si="6"/>
        <v>6.5110622262688822E-2</v>
      </c>
      <c r="G48" s="63"/>
      <c r="H48" s="64">
        <f t="shared" si="7"/>
        <v>6.5100000000000005E-2</v>
      </c>
      <c r="I48" s="63"/>
      <c r="J48" s="65">
        <f t="shared" si="8"/>
        <v>6.5100000000000007</v>
      </c>
      <c r="K48" s="63"/>
      <c r="L48" s="66">
        <f t="shared" si="9"/>
        <v>6.5</v>
      </c>
    </row>
    <row r="49" spans="1:12" s="17" customFormat="1" ht="11.25" x14ac:dyDescent="0.2">
      <c r="A49" s="18" t="s">
        <v>94</v>
      </c>
      <c r="B49" s="7">
        <f>VLOOKUP($A49,'Step 2'!$A$3:$M$55,6,FALSE)</f>
        <v>145018</v>
      </c>
      <c r="C49" s="7"/>
      <c r="D49" s="7">
        <f>VLOOKUP($A49,'Step 4'!$A$3:$M$55,6,FALSE)</f>
        <v>9311</v>
      </c>
      <c r="E49" s="7"/>
      <c r="F49" s="70">
        <f t="shared" si="6"/>
        <v>6.4205822725454775E-2</v>
      </c>
      <c r="G49" s="63"/>
      <c r="H49" s="64">
        <f t="shared" si="7"/>
        <v>6.4199999999999993E-2</v>
      </c>
      <c r="I49" s="63"/>
      <c r="J49" s="65">
        <f t="shared" si="8"/>
        <v>6.419999999999999</v>
      </c>
      <c r="K49" s="63"/>
      <c r="L49" s="66">
        <f t="shared" si="9"/>
        <v>6.4</v>
      </c>
    </row>
    <row r="50" spans="1:12" s="17" customFormat="1" ht="11.25" x14ac:dyDescent="0.2">
      <c r="A50" s="17" t="s">
        <v>95</v>
      </c>
      <c r="B50" s="7">
        <f>VLOOKUP($A50,'Step 2'!$A$3:$M$55,6,FALSE)</f>
        <v>131513</v>
      </c>
      <c r="C50" s="7"/>
      <c r="D50" s="7">
        <f>VLOOKUP($A50,'Step 4'!$A$3:$M$55,6,FALSE)</f>
        <v>8341</v>
      </c>
      <c r="E50" s="7"/>
      <c r="F50" s="70">
        <f t="shared" si="6"/>
        <v>6.3423387801966352E-2</v>
      </c>
      <c r="G50" s="63"/>
      <c r="H50" s="64">
        <f t="shared" si="7"/>
        <v>6.3399999999999998E-2</v>
      </c>
      <c r="I50" s="63"/>
      <c r="J50" s="65">
        <f t="shared" si="8"/>
        <v>6.34</v>
      </c>
      <c r="K50" s="63"/>
      <c r="L50" s="66">
        <f t="shared" si="9"/>
        <v>6.3</v>
      </c>
    </row>
    <row r="51" spans="1:12" s="17" customFormat="1" ht="11.25" x14ac:dyDescent="0.2">
      <c r="A51" s="18" t="s">
        <v>96</v>
      </c>
      <c r="B51" s="7">
        <f>VLOOKUP($A51,'Step 2'!$A$3:$M$55,6,FALSE)</f>
        <v>42257</v>
      </c>
      <c r="C51" s="7"/>
      <c r="D51" s="7">
        <f>VLOOKUP($A51,'Step 4'!$A$3:$M$55,6,FALSE)</f>
        <v>2992</v>
      </c>
      <c r="E51" s="7"/>
      <c r="F51" s="70">
        <f t="shared" si="6"/>
        <v>7.08048370684147E-2</v>
      </c>
      <c r="G51" s="63"/>
      <c r="H51" s="64">
        <f t="shared" si="7"/>
        <v>7.0800000000000002E-2</v>
      </c>
      <c r="I51" s="63"/>
      <c r="J51" s="65">
        <f t="shared" si="8"/>
        <v>7.08</v>
      </c>
      <c r="K51" s="63"/>
      <c r="L51" s="66">
        <f t="shared" si="9"/>
        <v>7.1</v>
      </c>
    </row>
    <row r="52" spans="1:12" s="17" customFormat="1" ht="11.25" x14ac:dyDescent="0.2">
      <c r="A52" s="17" t="s">
        <v>98</v>
      </c>
      <c r="B52" s="7">
        <f>VLOOKUP($A52,'Step 2'!$A$3:$M$55,6,FALSE)</f>
        <v>183098</v>
      </c>
      <c r="C52" s="7"/>
      <c r="D52" s="7">
        <f>VLOOKUP($A52,'Step 4'!$A$3:$M$55,6,FALSE)</f>
        <v>10570</v>
      </c>
      <c r="E52" s="7"/>
      <c r="F52" s="70">
        <f t="shared" ref="F52:F70" si="10">D52/B52</f>
        <v>5.7728648046401383E-2</v>
      </c>
      <c r="G52" s="63"/>
      <c r="H52" s="64">
        <f t="shared" ref="H52:H70" si="11">TRUNC(F52,4)</f>
        <v>5.7700000000000001E-2</v>
      </c>
      <c r="I52" s="63"/>
      <c r="J52" s="65">
        <f t="shared" ref="J52:J70" si="12">H52*100</f>
        <v>5.7700000000000005</v>
      </c>
      <c r="K52" s="63"/>
      <c r="L52" s="66">
        <f t="shared" ref="L52:L70" si="13">ROUND(J52,1)</f>
        <v>5.8</v>
      </c>
    </row>
    <row r="53" spans="1:12" s="17" customFormat="1" ht="11.25" x14ac:dyDescent="0.2">
      <c r="A53" s="17" t="s">
        <v>99</v>
      </c>
      <c r="B53" s="7">
        <f>VLOOKUP($A53,'Step 2'!$A$3:$M$55,6,FALSE)</f>
        <v>331746</v>
      </c>
      <c r="C53" s="7"/>
      <c r="D53" s="7">
        <f>VLOOKUP($A53,'Step 4'!$A$3:$M$55,6,FALSE)</f>
        <v>30717</v>
      </c>
      <c r="E53" s="7"/>
      <c r="F53" s="70">
        <f t="shared" si="10"/>
        <v>9.2591922736069157E-2</v>
      </c>
      <c r="G53" s="63"/>
      <c r="H53" s="64">
        <f t="shared" si="11"/>
        <v>9.2499999999999999E-2</v>
      </c>
      <c r="I53" s="63"/>
      <c r="J53" s="65">
        <f t="shared" si="12"/>
        <v>9.25</v>
      </c>
      <c r="K53" s="63"/>
      <c r="L53" s="66">
        <f t="shared" si="13"/>
        <v>9.3000000000000007</v>
      </c>
    </row>
    <row r="54" spans="1:12" s="17" customFormat="1" ht="11.25" x14ac:dyDescent="0.2">
      <c r="A54" s="18" t="s">
        <v>100</v>
      </c>
      <c r="B54" s="7">
        <f>VLOOKUP($A54,'Step 2'!$A$3:$M$55,6,FALSE)</f>
        <v>722205</v>
      </c>
      <c r="C54" s="7"/>
      <c r="D54" s="7">
        <f>VLOOKUP($A54,'Step 4'!$A$3:$M$55,6,FALSE)</f>
        <v>40153</v>
      </c>
      <c r="E54" s="7"/>
      <c r="F54" s="70">
        <f t="shared" si="10"/>
        <v>5.5597787331851757E-2</v>
      </c>
      <c r="G54" s="63"/>
      <c r="H54" s="64">
        <f t="shared" si="11"/>
        <v>5.5500000000000001E-2</v>
      </c>
      <c r="I54" s="63"/>
      <c r="J54" s="65">
        <f t="shared" si="12"/>
        <v>5.55</v>
      </c>
      <c r="K54" s="63"/>
      <c r="L54" s="66">
        <f t="shared" si="13"/>
        <v>5.6</v>
      </c>
    </row>
    <row r="55" spans="1:12" s="17" customFormat="1" ht="11.25" x14ac:dyDescent="0.2">
      <c r="A55" s="17" t="s">
        <v>101</v>
      </c>
      <c r="B55" s="7">
        <f>VLOOKUP($A55,'Step 2'!$A$3:$M$55,6,FALSE)</f>
        <v>1074441</v>
      </c>
      <c r="C55" s="7"/>
      <c r="D55" s="7">
        <f>VLOOKUP($A55,'Step 4'!$A$3:$M$55,6,FALSE)</f>
        <v>69650</v>
      </c>
      <c r="E55" s="7"/>
      <c r="F55" s="70">
        <f t="shared" si="10"/>
        <v>6.4824406365728782E-2</v>
      </c>
      <c r="G55" s="63"/>
      <c r="H55" s="64">
        <f t="shared" si="11"/>
        <v>6.4799999999999996E-2</v>
      </c>
      <c r="I55" s="63"/>
      <c r="J55" s="65">
        <f t="shared" si="12"/>
        <v>6.4799999999999995</v>
      </c>
      <c r="K55" s="63"/>
      <c r="L55" s="66">
        <f t="shared" si="13"/>
        <v>6.5</v>
      </c>
    </row>
    <row r="56" spans="1:12" s="17" customFormat="1" ht="11.25" x14ac:dyDescent="0.2">
      <c r="A56" s="18" t="s">
        <v>102</v>
      </c>
      <c r="B56" s="7">
        <f>VLOOKUP($A56,'Step 2'!$A$3:$M$55,6,FALSE)</f>
        <v>234372</v>
      </c>
      <c r="C56" s="7"/>
      <c r="D56" s="7">
        <f>VLOOKUP($A56,'Step 4'!$A$3:$M$55,6,FALSE)</f>
        <v>15805</v>
      </c>
      <c r="E56" s="7"/>
      <c r="F56" s="70">
        <f t="shared" si="10"/>
        <v>6.7435529841448641E-2</v>
      </c>
      <c r="G56" s="63"/>
      <c r="H56" s="64">
        <f t="shared" si="11"/>
        <v>6.7400000000000002E-2</v>
      </c>
      <c r="I56" s="63"/>
      <c r="J56" s="65">
        <f t="shared" si="12"/>
        <v>6.74</v>
      </c>
      <c r="K56" s="63"/>
      <c r="L56" s="66">
        <f t="shared" si="13"/>
        <v>6.7</v>
      </c>
    </row>
    <row r="57" spans="1:12" s="17" customFormat="1" ht="11.25" x14ac:dyDescent="0.2">
      <c r="A57" s="18" t="s">
        <v>103</v>
      </c>
      <c r="B57" s="7">
        <f>VLOOKUP($A57,'Step 2'!$A$3:$M$55,6,FALSE)</f>
        <v>357774</v>
      </c>
      <c r="C57" s="7"/>
      <c r="D57" s="7">
        <f>VLOOKUP($A57,'Step 4'!$A$3:$M$55,6,FALSE)</f>
        <v>19723</v>
      </c>
      <c r="E57" s="7"/>
      <c r="F57" s="70">
        <f t="shared" si="10"/>
        <v>5.5126979601647967E-2</v>
      </c>
      <c r="G57" s="63"/>
      <c r="H57" s="64">
        <f t="shared" si="11"/>
        <v>5.5100000000000003E-2</v>
      </c>
      <c r="I57" s="63"/>
      <c r="J57" s="65">
        <f t="shared" si="12"/>
        <v>5.5100000000000007</v>
      </c>
      <c r="K57" s="63"/>
      <c r="L57" s="66">
        <f t="shared" si="13"/>
        <v>5.5</v>
      </c>
    </row>
    <row r="58" spans="1:12" s="17" customFormat="1" ht="11.25" x14ac:dyDescent="0.2">
      <c r="A58" s="18" t="s">
        <v>104</v>
      </c>
      <c r="B58" s="7">
        <f>VLOOKUP($A58,'Step 2'!$A$3:$M$55,6,FALSE)</f>
        <v>394813</v>
      </c>
      <c r="C58" s="7"/>
      <c r="D58" s="7">
        <f>VLOOKUP($A58,'Step 4'!$A$3:$M$55,6,FALSE)</f>
        <v>21463</v>
      </c>
      <c r="E58" s="7"/>
      <c r="F58" s="70">
        <f t="shared" si="10"/>
        <v>5.4362445005610251E-2</v>
      </c>
      <c r="G58" s="63"/>
      <c r="H58" s="64">
        <f t="shared" si="11"/>
        <v>5.4300000000000001E-2</v>
      </c>
      <c r="I58" s="63"/>
      <c r="J58" s="65">
        <f t="shared" si="12"/>
        <v>5.43</v>
      </c>
      <c r="K58" s="63"/>
      <c r="L58" s="66">
        <f t="shared" si="13"/>
        <v>5.4</v>
      </c>
    </row>
    <row r="59" spans="1:12" s="17" customFormat="1" ht="11.25" x14ac:dyDescent="0.2">
      <c r="A59" s="17" t="s">
        <v>105</v>
      </c>
      <c r="B59" s="7">
        <f>VLOOKUP($A59,'Step 2'!$A$3:$M$55,6,FALSE)</f>
        <v>93807</v>
      </c>
      <c r="C59" s="7"/>
      <c r="D59" s="7">
        <f>VLOOKUP($A59,'Step 4'!$A$3:$M$55,6,FALSE)</f>
        <v>4428</v>
      </c>
      <c r="E59" s="7"/>
      <c r="F59" s="70">
        <f t="shared" si="10"/>
        <v>4.7203300393360834E-2</v>
      </c>
      <c r="G59" s="63"/>
      <c r="H59" s="64">
        <f t="shared" si="11"/>
        <v>4.7199999999999999E-2</v>
      </c>
      <c r="I59" s="63"/>
      <c r="J59" s="65">
        <f t="shared" si="12"/>
        <v>4.72</v>
      </c>
      <c r="K59" s="63"/>
      <c r="L59" s="66">
        <f t="shared" si="13"/>
        <v>4.7</v>
      </c>
    </row>
    <row r="60" spans="1:12" s="17" customFormat="1" ht="11.25" x14ac:dyDescent="0.2">
      <c r="A60" s="17" t="s">
        <v>106</v>
      </c>
      <c r="B60" s="7">
        <f>VLOOKUP($A60,'Step 2'!$A$3:$M$55,6,FALSE)</f>
        <v>276076</v>
      </c>
      <c r="C60" s="7"/>
      <c r="D60" s="7">
        <f>VLOOKUP($A60,'Step 4'!$A$3:$M$55,6,FALSE)</f>
        <v>19123</v>
      </c>
      <c r="E60" s="7"/>
      <c r="F60" s="70">
        <f t="shared" si="10"/>
        <v>6.9267158318723834E-2</v>
      </c>
      <c r="G60" s="63"/>
      <c r="H60" s="64">
        <f t="shared" si="11"/>
        <v>6.9199999999999998E-2</v>
      </c>
      <c r="I60" s="63"/>
      <c r="J60" s="65">
        <f t="shared" si="12"/>
        <v>6.92</v>
      </c>
      <c r="K60" s="63"/>
      <c r="L60" s="66">
        <f t="shared" si="13"/>
        <v>6.9</v>
      </c>
    </row>
    <row r="61" spans="1:12" s="17" customFormat="1" ht="11.25" x14ac:dyDescent="0.2">
      <c r="A61" s="17" t="s">
        <v>107</v>
      </c>
      <c r="B61" s="7">
        <f>VLOOKUP($A61,'Step 2'!$A$3:$M$55,6,FALSE)</f>
        <v>232926</v>
      </c>
      <c r="C61" s="7"/>
      <c r="D61" s="7">
        <f>VLOOKUP($A61,'Step 4'!$A$3:$M$55,6,FALSE)</f>
        <v>12368</v>
      </c>
      <c r="E61" s="7"/>
      <c r="F61" s="70">
        <f t="shared" si="10"/>
        <v>5.3098408936743856E-2</v>
      </c>
      <c r="G61" s="63"/>
      <c r="H61" s="64">
        <f t="shared" si="11"/>
        <v>5.2999999999999999E-2</v>
      </c>
      <c r="I61" s="63"/>
      <c r="J61" s="65">
        <f t="shared" si="12"/>
        <v>5.3</v>
      </c>
      <c r="K61" s="63"/>
      <c r="L61" s="66">
        <f t="shared" si="13"/>
        <v>5.3</v>
      </c>
    </row>
    <row r="62" spans="1:12" s="17" customFormat="1" ht="11.25" x14ac:dyDescent="0.2">
      <c r="A62" s="17" t="s">
        <v>108</v>
      </c>
      <c r="B62" s="7">
        <f>VLOOKUP($A62,'Step 2'!$A$3:$M$55,6,FALSE)</f>
        <v>324989</v>
      </c>
      <c r="C62" s="7"/>
      <c r="D62" s="7">
        <f>VLOOKUP($A62,'Step 4'!$A$3:$M$55,6,FALSE)</f>
        <v>21742</v>
      </c>
      <c r="E62" s="7"/>
      <c r="F62" s="70">
        <f t="shared" si="10"/>
        <v>6.6900725870721781E-2</v>
      </c>
      <c r="G62" s="63"/>
      <c r="H62" s="64">
        <f t="shared" si="11"/>
        <v>6.6900000000000001E-2</v>
      </c>
      <c r="I62" s="63"/>
      <c r="J62" s="65">
        <f t="shared" si="12"/>
        <v>6.69</v>
      </c>
      <c r="K62" s="63"/>
      <c r="L62" s="66">
        <f t="shared" si="13"/>
        <v>6.7</v>
      </c>
    </row>
    <row r="63" spans="1:12" s="17" customFormat="1" ht="11.25" x14ac:dyDescent="0.2">
      <c r="A63" s="17" t="s">
        <v>109</v>
      </c>
      <c r="B63" s="7">
        <f>VLOOKUP($A63,'Step 2'!$A$3:$M$55,6,FALSE)</f>
        <v>88529</v>
      </c>
      <c r="C63" s="7"/>
      <c r="D63" s="7">
        <f>VLOOKUP($A63,'Step 4'!$A$3:$M$55,6,FALSE)</f>
        <v>4925</v>
      </c>
      <c r="E63" s="7"/>
      <c r="F63" s="70">
        <f t="shared" si="10"/>
        <v>5.5631487986987312E-2</v>
      </c>
      <c r="G63" s="63"/>
      <c r="H63" s="64">
        <f t="shared" si="11"/>
        <v>5.5599999999999997E-2</v>
      </c>
      <c r="I63" s="63"/>
      <c r="J63" s="65">
        <f t="shared" si="12"/>
        <v>5.56</v>
      </c>
      <c r="K63" s="63"/>
      <c r="L63" s="66">
        <f t="shared" si="13"/>
        <v>5.6</v>
      </c>
    </row>
    <row r="64" spans="1:12" s="17" customFormat="1" ht="11.25" x14ac:dyDescent="0.2">
      <c r="A64" s="17" t="s">
        <v>110</v>
      </c>
      <c r="B64" s="7">
        <f>VLOOKUP($A64,'Step 2'!$A$3:$M$55,6,FALSE)</f>
        <v>99028</v>
      </c>
      <c r="C64" s="7"/>
      <c r="D64" s="7">
        <f>VLOOKUP($A64,'Step 4'!$A$3:$M$55,6,FALSE)</f>
        <v>6896</v>
      </c>
      <c r="E64" s="7"/>
      <c r="F64" s="70">
        <f t="shared" si="10"/>
        <v>6.9636870380094515E-2</v>
      </c>
      <c r="G64" s="63"/>
      <c r="H64" s="64">
        <f t="shared" si="11"/>
        <v>6.9599999999999995E-2</v>
      </c>
      <c r="I64" s="63"/>
      <c r="J64" s="65">
        <f t="shared" si="12"/>
        <v>6.9599999999999991</v>
      </c>
      <c r="K64" s="63"/>
      <c r="L64" s="66">
        <f t="shared" si="13"/>
        <v>7</v>
      </c>
    </row>
    <row r="65" spans="1:12" s="17" customFormat="1" ht="11.25" x14ac:dyDescent="0.2">
      <c r="A65" s="17" t="s">
        <v>111</v>
      </c>
      <c r="B65" s="7">
        <f>VLOOKUP($A65,'Step 2'!$A$3:$M$55,6,FALSE)</f>
        <v>401662</v>
      </c>
      <c r="C65" s="7"/>
      <c r="D65" s="7">
        <f>VLOOKUP($A65,'Step 4'!$A$3:$M$55,6,FALSE)</f>
        <v>30985</v>
      </c>
      <c r="E65" s="7"/>
      <c r="F65" s="70">
        <f t="shared" si="10"/>
        <v>7.7141975093486567E-2</v>
      </c>
      <c r="G65" s="63"/>
      <c r="H65" s="64">
        <f t="shared" si="11"/>
        <v>7.7100000000000002E-2</v>
      </c>
      <c r="I65" s="63"/>
      <c r="J65" s="65">
        <f t="shared" si="12"/>
        <v>7.71</v>
      </c>
      <c r="K65" s="63"/>
      <c r="L65" s="66">
        <f t="shared" si="13"/>
        <v>7.7</v>
      </c>
    </row>
    <row r="66" spans="1:12" s="17" customFormat="1" ht="11.25" x14ac:dyDescent="0.2">
      <c r="A66" s="17" t="s">
        <v>112</v>
      </c>
      <c r="B66" s="7">
        <f>VLOOKUP($A66,'Step 2'!$A$3:$M$55,6,FALSE)</f>
        <v>656043</v>
      </c>
      <c r="C66" s="7"/>
      <c r="D66" s="7">
        <f>VLOOKUP($A66,'Step 4'!$A$3:$M$55,6,FALSE)</f>
        <v>32754</v>
      </c>
      <c r="E66" s="7"/>
      <c r="F66" s="70">
        <f t="shared" si="10"/>
        <v>4.9926605420681267E-2</v>
      </c>
      <c r="G66" s="63"/>
      <c r="H66" s="64">
        <f t="shared" si="11"/>
        <v>4.99E-2</v>
      </c>
      <c r="I66" s="63"/>
      <c r="J66" s="65">
        <f t="shared" si="12"/>
        <v>4.99</v>
      </c>
      <c r="K66" s="63"/>
      <c r="L66" s="66">
        <f t="shared" si="13"/>
        <v>5</v>
      </c>
    </row>
    <row r="67" spans="1:12" s="17" customFormat="1" ht="11.25" x14ac:dyDescent="0.2">
      <c r="A67" s="17" t="s">
        <v>113</v>
      </c>
      <c r="B67" s="7">
        <f>VLOOKUP($A67,'Step 2'!$A$3:$M$55,6,FALSE)</f>
        <v>213818</v>
      </c>
      <c r="C67" s="7"/>
      <c r="D67" s="7">
        <f>VLOOKUP($A67,'Step 4'!$A$3:$M$55,6,FALSE)</f>
        <v>11915</v>
      </c>
      <c r="E67" s="7"/>
      <c r="F67" s="70">
        <f t="shared" si="10"/>
        <v>5.5724962351158459E-2</v>
      </c>
      <c r="G67" s="63"/>
      <c r="H67" s="64">
        <f t="shared" si="11"/>
        <v>5.57E-2</v>
      </c>
      <c r="I67" s="63"/>
      <c r="J67" s="65">
        <f t="shared" si="12"/>
        <v>5.57</v>
      </c>
      <c r="K67" s="63"/>
      <c r="L67" s="66">
        <f t="shared" si="13"/>
        <v>5.6</v>
      </c>
    </row>
    <row r="68" spans="1:12" s="17" customFormat="1" ht="11.25" x14ac:dyDescent="0.2">
      <c r="A68" s="17" t="s">
        <v>114</v>
      </c>
      <c r="B68" s="7">
        <f>VLOOKUP($A68,'Step 2'!$A$3:$M$55,6,FALSE)</f>
        <v>157973</v>
      </c>
      <c r="C68" s="7"/>
      <c r="D68" s="7">
        <f>VLOOKUP($A68,'Step 4'!$A$3:$M$55,6,FALSE)</f>
        <v>10238</v>
      </c>
      <c r="E68" s="7"/>
      <c r="F68" s="70">
        <f t="shared" si="10"/>
        <v>6.4808543232071303E-2</v>
      </c>
      <c r="G68" s="63"/>
      <c r="H68" s="64">
        <f t="shared" si="11"/>
        <v>6.4799999999999996E-2</v>
      </c>
      <c r="I68" s="63"/>
      <c r="J68" s="65">
        <f t="shared" si="12"/>
        <v>6.4799999999999995</v>
      </c>
      <c r="K68" s="63"/>
      <c r="L68" s="66">
        <f t="shared" si="13"/>
        <v>6.5</v>
      </c>
    </row>
    <row r="69" spans="1:12" s="17" customFormat="1" ht="11.25" x14ac:dyDescent="0.2">
      <c r="A69" s="17" t="s">
        <v>115</v>
      </c>
      <c r="B69" s="7">
        <f>VLOOKUP($A69,'Step 2'!$A$3:$M$55,6,FALSE)</f>
        <v>337043</v>
      </c>
      <c r="C69" s="7"/>
      <c r="D69" s="7">
        <f>VLOOKUP($A69,'Step 4'!$A$3:$M$55,6,FALSE)</f>
        <v>29321</v>
      </c>
      <c r="E69" s="7"/>
      <c r="F69" s="70">
        <f t="shared" si="10"/>
        <v>8.6994834486994244E-2</v>
      </c>
      <c r="G69" s="63"/>
      <c r="H69" s="64">
        <f t="shared" si="11"/>
        <v>8.6900000000000005E-2</v>
      </c>
      <c r="I69" s="63"/>
      <c r="J69" s="65">
        <f t="shared" si="12"/>
        <v>8.6900000000000013</v>
      </c>
      <c r="K69" s="63"/>
      <c r="L69" s="66">
        <f t="shared" si="13"/>
        <v>8.6999999999999993</v>
      </c>
    </row>
    <row r="70" spans="1:12" s="17" customFormat="1" ht="11.25" x14ac:dyDescent="0.2">
      <c r="A70" s="17" t="s">
        <v>116</v>
      </c>
      <c r="B70" s="7">
        <f>VLOOKUP($A70,'Step 2'!$A$3:$M$55,6,FALSE)</f>
        <v>328516</v>
      </c>
      <c r="C70" s="7"/>
      <c r="D70" s="7">
        <f>VLOOKUP($A70,'Step 4'!$A$3:$M$55,6,FALSE)</f>
        <v>18845</v>
      </c>
      <c r="E70" s="7"/>
      <c r="F70" s="70">
        <f t="shared" si="10"/>
        <v>5.7364024887676703E-2</v>
      </c>
      <c r="G70" s="63"/>
      <c r="H70" s="64">
        <f t="shared" si="11"/>
        <v>5.7299999999999997E-2</v>
      </c>
      <c r="I70" s="63"/>
      <c r="J70" s="65">
        <f t="shared" si="12"/>
        <v>5.7299999999999995</v>
      </c>
      <c r="K70" s="63"/>
      <c r="L70" s="66">
        <f t="shared" si="13"/>
        <v>5.7</v>
      </c>
    </row>
    <row r="71" spans="1:12" s="17" customFormat="1" ht="11.25" x14ac:dyDescent="0.2">
      <c r="A71" s="19" t="s">
        <v>9</v>
      </c>
      <c r="B71" s="7">
        <f>SUM(B20:B70)</f>
        <v>13525842</v>
      </c>
      <c r="C71" s="7"/>
      <c r="D71" s="7">
        <f>SUM(D20:D70)</f>
        <v>872829</v>
      </c>
      <c r="E71" s="7"/>
      <c r="F71" s="70">
        <f t="shared" ref="F71" si="14">D71/B71</f>
        <v>6.4530474332023094E-2</v>
      </c>
      <c r="G71" s="63"/>
      <c r="H71" s="64">
        <f t="shared" ref="H71" si="15">TRUNC(F71,4)</f>
        <v>6.4500000000000002E-2</v>
      </c>
      <c r="I71" s="63"/>
      <c r="J71" s="65">
        <f t="shared" ref="J71" si="16">H71*100</f>
        <v>6.45</v>
      </c>
      <c r="K71" s="63"/>
      <c r="L71" s="66">
        <f t="shared" ref="L71" si="17">ROUND(J71,1)</f>
        <v>6.5</v>
      </c>
    </row>
    <row r="72" spans="1:12" s="17" customFormat="1" ht="11.25" x14ac:dyDescent="0.2">
      <c r="A72" s="19"/>
      <c r="B72" s="7"/>
      <c r="C72" s="7"/>
      <c r="D72" s="7"/>
      <c r="E72" s="7"/>
      <c r="F72" s="70"/>
      <c r="G72" s="63"/>
      <c r="H72" s="64"/>
      <c r="I72" s="63"/>
      <c r="J72" s="65"/>
      <c r="K72" s="63"/>
      <c r="L72" s="66"/>
    </row>
    <row r="73" spans="1:12" s="17" customFormat="1" ht="11.25" x14ac:dyDescent="0.2">
      <c r="A73" s="19"/>
      <c r="B73" s="7"/>
      <c r="C73" s="7"/>
      <c r="D73" s="7"/>
      <c r="E73" s="7"/>
      <c r="F73" s="70"/>
      <c r="G73" s="63"/>
      <c r="H73" s="64"/>
      <c r="I73" s="63"/>
      <c r="J73" s="65"/>
      <c r="K73" s="63"/>
      <c r="L73" s="66"/>
    </row>
    <row r="74" spans="1:12" s="17" customFormat="1" ht="11.25" x14ac:dyDescent="0.2">
      <c r="A74" s="19" t="s">
        <v>128</v>
      </c>
      <c r="B74" s="7"/>
      <c r="C74" s="7"/>
      <c r="D74" s="7"/>
      <c r="E74" s="7"/>
      <c r="F74" s="70"/>
      <c r="G74" s="63"/>
      <c r="H74" s="64"/>
      <c r="I74" s="63"/>
      <c r="J74" s="65"/>
      <c r="K74" s="63"/>
      <c r="L74" s="66"/>
    </row>
    <row r="75" spans="1:12" s="17" customFormat="1" ht="11.25" x14ac:dyDescent="0.2">
      <c r="A75" s="17" t="s">
        <v>66</v>
      </c>
      <c r="B75" s="7">
        <f>VLOOKUP($A75,'Step 2'!$A$3:$M$55,6,FALSE)</f>
        <v>61452</v>
      </c>
      <c r="C75" s="7"/>
      <c r="D75" s="7">
        <f>VLOOKUP($A75,'Step 4'!$A$3:$M$55,6,FALSE)</f>
        <v>2526</v>
      </c>
      <c r="E75" s="7"/>
      <c r="F75" s="70">
        <f>D75/B75</f>
        <v>4.1105252880296816E-2</v>
      </c>
      <c r="G75" s="63"/>
      <c r="H75" s="64">
        <f>TRUNC(F75,4)</f>
        <v>4.1099999999999998E-2</v>
      </c>
      <c r="I75" s="63"/>
      <c r="J75" s="65">
        <f>H75*100</f>
        <v>4.1099999999999994</v>
      </c>
      <c r="K75" s="63"/>
      <c r="L75" s="66">
        <f>ROUND(J75,1)</f>
        <v>4.0999999999999996</v>
      </c>
    </row>
    <row r="76" spans="1:12" s="17" customFormat="1" ht="11.25" x14ac:dyDescent="0.2">
      <c r="A76" s="17" t="s">
        <v>97</v>
      </c>
      <c r="B76" s="7">
        <f>VLOOKUP($A76,'Step 2'!$A$3:$M$55,6,FALSE)</f>
        <v>280668</v>
      </c>
      <c r="C76" s="7"/>
      <c r="D76" s="7">
        <f>VLOOKUP($A76,'Step 4'!$A$3:$M$55,6,FALSE)</f>
        <v>19663</v>
      </c>
      <c r="E76" s="7"/>
      <c r="F76" s="70">
        <f>D76/B76</f>
        <v>7.0057861957900439E-2</v>
      </c>
      <c r="G76" s="63"/>
      <c r="H76" s="64">
        <f>TRUNC(F76,4)</f>
        <v>7.0000000000000007E-2</v>
      </c>
      <c r="I76" s="63"/>
      <c r="J76" s="65">
        <f>H76*100</f>
        <v>7.0000000000000009</v>
      </c>
      <c r="K76" s="63"/>
      <c r="L76" s="66">
        <f>ROUND(J76,1)</f>
        <v>7</v>
      </c>
    </row>
    <row r="77" spans="1:12" s="17" customFormat="1" ht="11.25" x14ac:dyDescent="0.2">
      <c r="A77" s="19" t="s">
        <v>9</v>
      </c>
      <c r="B77" s="7">
        <f>SUM(B75:B76)</f>
        <v>342120</v>
      </c>
      <c r="C77" s="7"/>
      <c r="D77" s="7">
        <f>SUM(D75:D76)</f>
        <v>22189</v>
      </c>
      <c r="E77" s="7"/>
      <c r="F77" s="70">
        <f t="shared" ref="F77" si="18">D77/B77</f>
        <v>6.4857359990646554E-2</v>
      </c>
      <c r="G77" s="63"/>
      <c r="H77" s="64">
        <f t="shared" ref="H77" si="19">TRUNC(F77,4)</f>
        <v>6.4799999999999996E-2</v>
      </c>
      <c r="I77" s="63"/>
      <c r="J77" s="65">
        <f t="shared" ref="J77" si="20">H77*100</f>
        <v>6.4799999999999995</v>
      </c>
      <c r="K77" s="63"/>
      <c r="L77" s="66">
        <f t="shared" ref="L77" si="21">ROUND(J77,1)</f>
        <v>6.5</v>
      </c>
    </row>
    <row r="78" spans="1:12" s="17" customFormat="1" ht="11.25" x14ac:dyDescent="0.2">
      <c r="A78" s="19"/>
      <c r="B78" s="7"/>
      <c r="C78" s="7"/>
      <c r="D78" s="7"/>
      <c r="E78" s="7"/>
      <c r="F78" s="62"/>
      <c r="G78" s="63"/>
      <c r="H78" s="64"/>
      <c r="I78" s="63"/>
      <c r="J78" s="65"/>
      <c r="K78" s="63"/>
      <c r="L78" s="66"/>
    </row>
    <row r="79" spans="1:12" s="17" customFormat="1" ht="11.25" x14ac:dyDescent="0.2">
      <c r="A79" s="19"/>
      <c r="B79" s="7"/>
      <c r="C79" s="7"/>
      <c r="D79" s="7"/>
      <c r="E79" s="7"/>
      <c r="F79" s="62"/>
      <c r="G79" s="63"/>
      <c r="H79" s="64"/>
      <c r="I79" s="63"/>
      <c r="J79" s="65"/>
      <c r="K79" s="63"/>
      <c r="L79" s="66"/>
    </row>
    <row r="80" spans="1:12" x14ac:dyDescent="0.25">
      <c r="A80" s="17" t="s">
        <v>126</v>
      </c>
    </row>
    <row r="81" spans="1:1" x14ac:dyDescent="0.25">
      <c r="A81" s="17" t="s">
        <v>127</v>
      </c>
    </row>
    <row r="82" spans="1:1" x14ac:dyDescent="0.25">
      <c r="A82" s="17" t="s">
        <v>129</v>
      </c>
    </row>
  </sheetData>
  <autoFilter ref="A19:N77"/>
  <sortState ref="A75:N76">
    <sortCondition ref="A75:A76"/>
  </sortState>
  <mergeCells count="34">
    <mergeCell ref="L8:M8"/>
    <mergeCell ref="B8:C8"/>
    <mergeCell ref="D8:E8"/>
    <mergeCell ref="F8:G8"/>
    <mergeCell ref="H8:I8"/>
    <mergeCell ref="J8:K8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B12:C12"/>
    <mergeCell ref="D12:E12"/>
    <mergeCell ref="F12:G12"/>
    <mergeCell ref="H12:I12"/>
    <mergeCell ref="J12:K12"/>
    <mergeCell ref="L13:M13"/>
    <mergeCell ref="F11:G11"/>
    <mergeCell ref="H11:I11"/>
    <mergeCell ref="J11:K11"/>
    <mergeCell ref="L11:M11"/>
    <mergeCell ref="L12:M12"/>
    <mergeCell ref="B13:C13"/>
    <mergeCell ref="D13:E13"/>
    <mergeCell ref="F13:G13"/>
    <mergeCell ref="H13:I13"/>
    <mergeCell ref="J13:K13"/>
  </mergeCells>
  <conditionalFormatting sqref="L15:L77">
    <cfRule type="cellIs" dxfId="6" priority="6" operator="greaterThanOrEqual">
      <formula>$L$16</formula>
    </cfRule>
  </conditionalFormatting>
  <conditionalFormatting sqref="N18:N73">
    <cfRule type="duplicateValues" dxfId="5" priority="2"/>
  </conditionalFormatting>
  <conditionalFormatting sqref="N19:N74">
    <cfRule type="duplicateValues" dxfId="4" priority="178"/>
  </conditionalFormatting>
  <conditionalFormatting sqref="O19:O74">
    <cfRule type="duplicateValues" dxfId="3" priority="179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opLeftCell="A49" workbookViewId="0">
      <selection activeCell="A78" sqref="A78:A79"/>
    </sheetView>
  </sheetViews>
  <sheetFormatPr defaultRowHeight="15" x14ac:dyDescent="0.25"/>
  <cols>
    <col min="1" max="1" width="24.5703125" customWidth="1"/>
    <col min="2" max="2" width="10.85546875" customWidth="1"/>
    <col min="14" max="14" width="12" style="52" customWidth="1"/>
    <col min="15" max="15" width="16.28515625" style="2" customWidth="1"/>
    <col min="16" max="16" width="11.5703125" customWidth="1"/>
  </cols>
  <sheetData>
    <row r="1" spans="1:17" s="4" customFormat="1" ht="11.25" x14ac:dyDescent="0.2">
      <c r="A1" s="3" t="s">
        <v>48</v>
      </c>
      <c r="N1" s="55"/>
      <c r="O1" s="54"/>
    </row>
    <row r="2" spans="1:17" s="4" customFormat="1" ht="11.25" x14ac:dyDescent="0.2">
      <c r="A2" s="3" t="s">
        <v>121</v>
      </c>
      <c r="N2" s="55"/>
      <c r="O2" s="54"/>
    </row>
    <row r="3" spans="1:17" s="4" customFormat="1" ht="11.25" x14ac:dyDescent="0.2">
      <c r="C3" s="5"/>
      <c r="N3" s="55"/>
      <c r="O3" s="54"/>
    </row>
    <row r="4" spans="1:17" x14ac:dyDescent="0.25">
      <c r="A4" s="16" t="s">
        <v>14</v>
      </c>
      <c r="B4" s="8" t="s">
        <v>15</v>
      </c>
      <c r="C4" s="8"/>
      <c r="D4" s="8"/>
      <c r="E4" s="8"/>
      <c r="F4" s="10"/>
      <c r="G4" s="10"/>
      <c r="H4" s="10"/>
      <c r="I4" s="10"/>
      <c r="J4" s="12"/>
      <c r="K4" s="10"/>
      <c r="L4" s="13"/>
    </row>
    <row r="5" spans="1:17" x14ac:dyDescent="0.25">
      <c r="A5" s="16" t="s">
        <v>16</v>
      </c>
      <c r="B5" s="8" t="s">
        <v>17</v>
      </c>
      <c r="C5" s="8"/>
      <c r="D5" s="8"/>
      <c r="E5" s="8"/>
      <c r="F5" s="10"/>
      <c r="G5" s="10"/>
      <c r="H5" s="10"/>
      <c r="I5" s="10"/>
      <c r="J5" s="12"/>
      <c r="K5" s="10"/>
      <c r="L5" s="13"/>
    </row>
    <row r="6" spans="1:17" x14ac:dyDescent="0.25">
      <c r="A6" s="16" t="s">
        <v>18</v>
      </c>
      <c r="B6" s="8" t="s">
        <v>19</v>
      </c>
      <c r="C6" s="8"/>
      <c r="D6" s="8"/>
      <c r="E6" s="8"/>
      <c r="F6" s="10"/>
      <c r="G6" s="10"/>
      <c r="H6" s="10"/>
      <c r="I6" s="10"/>
      <c r="J6" s="12"/>
      <c r="K6" s="10"/>
      <c r="L6" s="13"/>
    </row>
    <row r="7" spans="1:17" x14ac:dyDescent="0.25">
      <c r="A7" s="16" t="s">
        <v>20</v>
      </c>
      <c r="B7" s="8" t="s">
        <v>21</v>
      </c>
      <c r="C7" s="8"/>
      <c r="D7" s="8"/>
      <c r="E7" s="8"/>
      <c r="F7" s="10"/>
      <c r="G7" s="10"/>
      <c r="H7" s="10"/>
      <c r="I7" s="10"/>
      <c r="J7" s="12"/>
      <c r="K7" s="10"/>
      <c r="L7" s="13"/>
    </row>
    <row r="8" spans="1:17" x14ac:dyDescent="0.25">
      <c r="A8" s="6"/>
      <c r="B8" s="82" t="s">
        <v>0</v>
      </c>
      <c r="C8" s="83"/>
      <c r="D8" s="82" t="s">
        <v>1</v>
      </c>
      <c r="E8" s="83"/>
      <c r="F8" s="82" t="s">
        <v>2</v>
      </c>
      <c r="G8" s="83"/>
      <c r="H8" s="82" t="s">
        <v>2</v>
      </c>
      <c r="I8" s="83"/>
      <c r="J8" s="82" t="s">
        <v>2</v>
      </c>
      <c r="K8" s="83"/>
      <c r="L8" s="82" t="s">
        <v>2</v>
      </c>
      <c r="M8" s="83"/>
      <c r="N8" s="56"/>
    </row>
    <row r="9" spans="1:17" x14ac:dyDescent="0.25">
      <c r="A9" s="6"/>
      <c r="B9" s="82" t="s">
        <v>3</v>
      </c>
      <c r="C9" s="83"/>
      <c r="D9" s="82" t="s">
        <v>4</v>
      </c>
      <c r="E9" s="83"/>
      <c r="F9" s="82" t="s">
        <v>5</v>
      </c>
      <c r="G9" s="83"/>
      <c r="H9" s="82" t="s">
        <v>6</v>
      </c>
      <c r="I9" s="83"/>
      <c r="J9" s="82" t="s">
        <v>7</v>
      </c>
      <c r="K9" s="83"/>
      <c r="L9" s="82" t="s">
        <v>8</v>
      </c>
      <c r="M9" s="83"/>
      <c r="N9" s="56"/>
    </row>
    <row r="10" spans="1:17" s="57" customFormat="1" ht="11.25" x14ac:dyDescent="0.2">
      <c r="A10" s="6"/>
      <c r="B10" s="80" t="str">
        <f>$A$2</f>
        <v>MAY 2014 - APR 2016</v>
      </c>
      <c r="C10" s="80"/>
      <c r="D10" s="80" t="str">
        <f t="shared" ref="D10" si="0">$A$2</f>
        <v>MAY 2014 - APR 2016</v>
      </c>
      <c r="E10" s="80"/>
      <c r="F10" s="80" t="str">
        <f t="shared" ref="F10" si="1">$A$2</f>
        <v>MAY 2014 - APR 2016</v>
      </c>
      <c r="G10" s="80"/>
      <c r="H10" s="80" t="str">
        <f t="shared" ref="H10" si="2">$A$2</f>
        <v>MAY 2014 - APR 2016</v>
      </c>
      <c r="I10" s="80"/>
      <c r="J10" s="80" t="str">
        <f t="shared" ref="J10" si="3">$A$2</f>
        <v>MAY 2014 - APR 2016</v>
      </c>
      <c r="K10" s="80"/>
      <c r="L10" s="80" t="str">
        <f t="shared" ref="L10" si="4">$A$2</f>
        <v>MAY 2014 - APR 2016</v>
      </c>
      <c r="M10" s="80"/>
    </row>
    <row r="11" spans="1:17" s="57" customFormat="1" ht="11.25" x14ac:dyDescent="0.2">
      <c r="A11" s="6"/>
      <c r="B11" s="61"/>
      <c r="C11" s="61"/>
      <c r="D11" s="61"/>
      <c r="E11" s="61"/>
      <c r="F11" s="80" t="s">
        <v>59</v>
      </c>
      <c r="G11" s="80"/>
      <c r="H11" s="80" t="s">
        <v>59</v>
      </c>
      <c r="I11" s="80"/>
      <c r="J11" s="80" t="s">
        <v>59</v>
      </c>
      <c r="K11" s="80"/>
      <c r="L11" s="80" t="s">
        <v>59</v>
      </c>
      <c r="M11" s="80"/>
      <c r="Q11" s="59"/>
    </row>
    <row r="12" spans="1:17" s="57" customFormat="1" ht="11.25" x14ac:dyDescent="0.2">
      <c r="A12" s="6"/>
      <c r="B12" s="80" t="s">
        <v>0</v>
      </c>
      <c r="C12" s="80"/>
      <c r="D12" s="80" t="s">
        <v>1</v>
      </c>
      <c r="E12" s="80"/>
      <c r="F12" s="81" t="s">
        <v>2</v>
      </c>
      <c r="G12" s="81"/>
      <c r="H12" s="81" t="s">
        <v>2</v>
      </c>
      <c r="I12" s="81"/>
      <c r="J12" s="81" t="s">
        <v>2</v>
      </c>
      <c r="K12" s="81"/>
      <c r="L12" s="81" t="s">
        <v>2</v>
      </c>
      <c r="M12" s="81"/>
      <c r="Q12" s="59"/>
    </row>
    <row r="13" spans="1:17" s="57" customFormat="1" ht="11.25" x14ac:dyDescent="0.2">
      <c r="A13" s="6"/>
      <c r="B13" s="80" t="s">
        <v>3</v>
      </c>
      <c r="C13" s="80"/>
      <c r="D13" s="80" t="s">
        <v>4</v>
      </c>
      <c r="E13" s="80"/>
      <c r="F13" s="81" t="s">
        <v>5</v>
      </c>
      <c r="G13" s="81"/>
      <c r="H13" s="81" t="s">
        <v>6</v>
      </c>
      <c r="I13" s="81"/>
      <c r="J13" s="81" t="s">
        <v>7</v>
      </c>
      <c r="K13" s="81"/>
      <c r="L13" s="81" t="s">
        <v>8</v>
      </c>
      <c r="M13" s="81"/>
    </row>
    <row r="14" spans="1:17" s="4" customFormat="1" ht="11.25" x14ac:dyDescent="0.2">
      <c r="N14" s="55"/>
      <c r="O14" s="54"/>
    </row>
    <row r="15" spans="1:17" s="4" customFormat="1" ht="11.25" x14ac:dyDescent="0.2">
      <c r="A15" s="19" t="s">
        <v>10</v>
      </c>
      <c r="B15" s="15">
        <f>National!H16</f>
        <v>3769709</v>
      </c>
      <c r="D15" s="15">
        <f>National!I16</f>
        <v>205646</v>
      </c>
      <c r="F15" s="9">
        <f>D15/B15</f>
        <v>5.4552221404888281E-2</v>
      </c>
      <c r="G15" s="10"/>
      <c r="H15" s="11">
        <f>TRUNC(F15,4)</f>
        <v>5.45E-2</v>
      </c>
      <c r="J15" s="4">
        <f>H15*100</f>
        <v>5.45</v>
      </c>
      <c r="L15" s="4">
        <f>ROUND(J15,1)</f>
        <v>5.5</v>
      </c>
      <c r="N15" s="55"/>
      <c r="O15" s="54"/>
    </row>
    <row r="16" spans="1:17" s="4" customFormat="1" ht="11.25" x14ac:dyDescent="0.2">
      <c r="A16" s="19" t="s">
        <v>11</v>
      </c>
      <c r="H16" s="4">
        <f>TRUNC(H15*1.2,4)</f>
        <v>6.54E-2</v>
      </c>
      <c r="J16" s="14">
        <f>H16*100</f>
        <v>6.54</v>
      </c>
      <c r="K16" s="6"/>
      <c r="L16" s="53">
        <f t="shared" ref="L16" si="5">ROUND(J16,1)</f>
        <v>6.5</v>
      </c>
      <c r="N16" s="55"/>
      <c r="O16" s="54"/>
    </row>
    <row r="17" spans="1:16" ht="10.9" customHeight="1" x14ac:dyDescent="0.25"/>
    <row r="18" spans="1:16" s="4" customFormat="1" ht="11.25" x14ac:dyDescent="0.2">
      <c r="N18" s="55"/>
      <c r="O18" s="54"/>
    </row>
    <row r="19" spans="1:16" s="4" customFormat="1" ht="11.25" x14ac:dyDescent="0.2">
      <c r="A19" s="3" t="s">
        <v>117</v>
      </c>
      <c r="N19" s="55" t="s">
        <v>119</v>
      </c>
      <c r="O19" s="54" t="s">
        <v>120</v>
      </c>
    </row>
    <row r="20" spans="1:16" s="17" customFormat="1" ht="11.25" x14ac:dyDescent="0.2">
      <c r="A20" s="17" t="s">
        <v>64</v>
      </c>
      <c r="B20" s="7">
        <f>VLOOKUP($A20,'Step 2'!$A$3:$K$55,6,FALSE)</f>
        <v>381980</v>
      </c>
      <c r="C20" s="7"/>
      <c r="D20" s="7">
        <f>VLOOKUP($A20,'Step 4'!$A$3:$K$55,6,FALSE)</f>
        <v>21664</v>
      </c>
      <c r="E20" s="7"/>
      <c r="F20" s="62">
        <f t="shared" ref="F20:F70" si="6">D20/B20</f>
        <v>5.6715011257133879E-2</v>
      </c>
      <c r="G20" s="63"/>
      <c r="H20" s="64">
        <f t="shared" ref="H20:H70" si="7">TRUNC(F20,4)</f>
        <v>5.67E-2</v>
      </c>
      <c r="I20" s="63"/>
      <c r="J20" s="65">
        <f t="shared" ref="J20:J70" si="8">H20*100</f>
        <v>5.67</v>
      </c>
      <c r="K20" s="63"/>
      <c r="L20" s="66">
        <f t="shared" ref="L20:L70" si="9">ROUND(J20,1)</f>
        <v>5.7</v>
      </c>
      <c r="N20" s="55" t="e">
        <f>VLOOKUP(A20,#REF!, 2,FALSE)</f>
        <v>#REF!</v>
      </c>
      <c r="O20" s="55" t="e">
        <f>VLOOKUP(A20,#REF!, 7,FALSE)</f>
        <v>#REF!</v>
      </c>
      <c r="P20" s="17" t="s">
        <v>124</v>
      </c>
    </row>
    <row r="21" spans="1:16" s="17" customFormat="1" ht="11.25" x14ac:dyDescent="0.2">
      <c r="A21" s="17" t="s">
        <v>65</v>
      </c>
      <c r="B21" s="7">
        <f>VLOOKUP($A21,'Step 2'!$A$3:$K$55,6,FALSE)</f>
        <v>170415</v>
      </c>
      <c r="C21" s="7"/>
      <c r="D21" s="7">
        <f>VLOOKUP($A21,'Step 4'!$A$3:$K$55,6,FALSE)</f>
        <v>9110</v>
      </c>
      <c r="E21" s="7"/>
      <c r="F21" s="62">
        <f t="shared" si="6"/>
        <v>5.3457735527975822E-2</v>
      </c>
      <c r="G21" s="63"/>
      <c r="H21" s="64">
        <f t="shared" si="7"/>
        <v>5.3400000000000003E-2</v>
      </c>
      <c r="I21" s="63"/>
      <c r="J21" s="65">
        <f t="shared" si="8"/>
        <v>5.34</v>
      </c>
      <c r="K21" s="63"/>
      <c r="L21" s="66">
        <f t="shared" si="9"/>
        <v>5.3</v>
      </c>
      <c r="N21" s="55" t="e">
        <f>VLOOKUP(A21,#REF!, 2,FALSE)</f>
        <v>#REF!</v>
      </c>
      <c r="O21" s="55" t="e">
        <f>VLOOKUP(A21,#REF!, 7,FALSE)</f>
        <v>#REF!</v>
      </c>
      <c r="P21" s="17" t="s">
        <v>124</v>
      </c>
    </row>
    <row r="22" spans="1:16" s="17" customFormat="1" ht="11.25" x14ac:dyDescent="0.2">
      <c r="A22" s="18" t="s">
        <v>67</v>
      </c>
      <c r="B22" s="7">
        <f>VLOOKUP($A22,'Step 2'!$A$3:$K$55,6,FALSE)</f>
        <v>67549</v>
      </c>
      <c r="C22" s="7"/>
      <c r="D22" s="7">
        <f>VLOOKUP($A22,'Step 4'!$A$3:$K$55,6,FALSE)</f>
        <v>3915</v>
      </c>
      <c r="E22" s="7"/>
      <c r="F22" s="62">
        <f t="shared" si="6"/>
        <v>5.7957926838295162E-2</v>
      </c>
      <c r="G22" s="63"/>
      <c r="H22" s="64">
        <f t="shared" si="7"/>
        <v>5.79E-2</v>
      </c>
      <c r="I22" s="63"/>
      <c r="J22" s="65">
        <f t="shared" si="8"/>
        <v>5.79</v>
      </c>
      <c r="K22" s="63"/>
      <c r="L22" s="66">
        <f t="shared" si="9"/>
        <v>5.8</v>
      </c>
      <c r="N22" s="55" t="e">
        <f>VLOOKUP(A22,#REF!, 2,FALSE)</f>
        <v>#REF!</v>
      </c>
      <c r="O22" s="55" t="e">
        <f>VLOOKUP(A22,#REF!, 7,FALSE)</f>
        <v>#REF!</v>
      </c>
      <c r="P22" s="17" t="s">
        <v>124</v>
      </c>
    </row>
    <row r="23" spans="1:16" s="17" customFormat="1" ht="11.25" x14ac:dyDescent="0.2">
      <c r="A23" s="17" t="s">
        <v>68</v>
      </c>
      <c r="B23" s="7">
        <f>VLOOKUP($A23,'Step 2'!$A$3:$K$55,6,FALSE)</f>
        <v>183029</v>
      </c>
      <c r="C23" s="7"/>
      <c r="D23" s="7">
        <f>VLOOKUP($A23,'Step 4'!$A$3:$K$55,6,FALSE)</f>
        <v>10187</v>
      </c>
      <c r="E23" s="7"/>
      <c r="F23" s="62">
        <f t="shared" si="6"/>
        <v>5.5657846570762011E-2</v>
      </c>
      <c r="G23" s="63"/>
      <c r="H23" s="64">
        <f t="shared" si="7"/>
        <v>5.5599999999999997E-2</v>
      </c>
      <c r="I23" s="63"/>
      <c r="J23" s="65">
        <f t="shared" si="8"/>
        <v>5.56</v>
      </c>
      <c r="K23" s="63"/>
      <c r="L23" s="66">
        <f t="shared" si="9"/>
        <v>5.6</v>
      </c>
      <c r="N23" s="55" t="e">
        <f>VLOOKUP(A23,#REF!, 2,FALSE)</f>
        <v>#REF!</v>
      </c>
      <c r="O23" s="55" t="e">
        <f>VLOOKUP(A23,#REF!, 7,FALSE)</f>
        <v>#REF!</v>
      </c>
      <c r="P23" s="17" t="s">
        <v>124</v>
      </c>
    </row>
    <row r="24" spans="1:16" s="17" customFormat="1" ht="11.25" x14ac:dyDescent="0.2">
      <c r="A24" s="17" t="s">
        <v>69</v>
      </c>
      <c r="B24" s="7">
        <f>VLOOKUP($A24,'Step 2'!$A$3:$K$55,6,FALSE)</f>
        <v>152182</v>
      </c>
      <c r="C24" s="7"/>
      <c r="D24" s="7">
        <f>VLOOKUP($A24,'Step 4'!$A$3:$K$55,6,FALSE)</f>
        <v>10766</v>
      </c>
      <c r="E24" s="7"/>
      <c r="F24" s="62">
        <f t="shared" si="6"/>
        <v>7.0744240448936138E-2</v>
      </c>
      <c r="G24" s="63"/>
      <c r="H24" s="64">
        <f t="shared" si="7"/>
        <v>7.0699999999999999E-2</v>
      </c>
      <c r="I24" s="63"/>
      <c r="J24" s="65">
        <f t="shared" si="8"/>
        <v>7.07</v>
      </c>
      <c r="K24" s="63"/>
      <c r="L24" s="66">
        <f t="shared" si="9"/>
        <v>7.1</v>
      </c>
      <c r="N24" s="55" t="e">
        <f>VLOOKUP(A24,#REF!, 2,FALSE)</f>
        <v>#REF!</v>
      </c>
      <c r="O24" s="55" t="e">
        <f>VLOOKUP(A24,#REF!, 7,FALSE)</f>
        <v>#REF!</v>
      </c>
      <c r="P24" s="17" t="s">
        <v>124</v>
      </c>
    </row>
    <row r="25" spans="1:16" s="17" customFormat="1" ht="11.25" x14ac:dyDescent="0.2">
      <c r="A25" s="18" t="s">
        <v>70</v>
      </c>
      <c r="B25" s="7">
        <f>VLOOKUP($A25,'Step 2'!$A$3:$K$55,6,FALSE)</f>
        <v>179372</v>
      </c>
      <c r="C25" s="7"/>
      <c r="D25" s="7">
        <f>VLOOKUP($A25,'Step 4'!$A$3:$K$55,6,FALSE)</f>
        <v>19198</v>
      </c>
      <c r="E25" s="7"/>
      <c r="F25" s="62">
        <f t="shared" si="6"/>
        <v>0.1070289677318645</v>
      </c>
      <c r="G25" s="63"/>
      <c r="H25" s="64">
        <f t="shared" si="7"/>
        <v>0.107</v>
      </c>
      <c r="I25" s="63"/>
      <c r="J25" s="65">
        <f t="shared" si="8"/>
        <v>10.7</v>
      </c>
      <c r="K25" s="63"/>
      <c r="L25" s="66">
        <f t="shared" si="9"/>
        <v>10.7</v>
      </c>
      <c r="N25" s="55" t="e">
        <f>VLOOKUP(A25,#REF!, 2,FALSE)</f>
        <v>#REF!</v>
      </c>
      <c r="O25" s="55" t="e">
        <f>VLOOKUP(A25,#REF!, 7,FALSE)</f>
        <v>#REF!</v>
      </c>
      <c r="P25" s="17" t="s">
        <v>124</v>
      </c>
    </row>
    <row r="26" spans="1:16" s="17" customFormat="1" ht="11.25" x14ac:dyDescent="0.2">
      <c r="A26" s="17" t="s">
        <v>71</v>
      </c>
      <c r="B26" s="7">
        <f>VLOOKUP($A26,'Step 2'!$A$3:$K$55,6,FALSE)</f>
        <v>152549</v>
      </c>
      <c r="C26" s="7"/>
      <c r="D26" s="7">
        <f>VLOOKUP($A26,'Step 4'!$A$3:$K$55,6,FALSE)</f>
        <v>9135</v>
      </c>
      <c r="E26" s="7"/>
      <c r="F26" s="62">
        <f t="shared" si="6"/>
        <v>5.9882398442467663E-2</v>
      </c>
      <c r="G26" s="63"/>
      <c r="H26" s="64">
        <f t="shared" si="7"/>
        <v>5.9799999999999999E-2</v>
      </c>
      <c r="I26" s="63"/>
      <c r="J26" s="65">
        <f t="shared" si="8"/>
        <v>5.9799999999999995</v>
      </c>
      <c r="K26" s="63"/>
      <c r="L26" s="66">
        <f t="shared" si="9"/>
        <v>6</v>
      </c>
      <c r="N26" s="55" t="e">
        <f>VLOOKUP(A26,#REF!, 2,FALSE)</f>
        <v>#REF!</v>
      </c>
      <c r="O26" s="55" t="e">
        <f>VLOOKUP(A26,#REF!, 7,FALSE)</f>
        <v>#REF!</v>
      </c>
      <c r="P26" s="17" t="s">
        <v>124</v>
      </c>
    </row>
    <row r="27" spans="1:16" s="17" customFormat="1" ht="11.25" x14ac:dyDescent="0.2">
      <c r="A27" s="18" t="s">
        <v>72</v>
      </c>
      <c r="B27" s="7">
        <f>VLOOKUP($A27,'Step 2'!$A$3:$K$55,6,FALSE)</f>
        <v>314689</v>
      </c>
      <c r="C27" s="7"/>
      <c r="D27" s="7">
        <f>VLOOKUP($A27,'Step 4'!$A$3:$K$55,6,FALSE)</f>
        <v>17633</v>
      </c>
      <c r="E27" s="7"/>
      <c r="F27" s="62">
        <f t="shared" si="6"/>
        <v>5.6033099345703219E-2</v>
      </c>
      <c r="G27" s="63"/>
      <c r="H27" s="64">
        <f t="shared" si="7"/>
        <v>5.6000000000000001E-2</v>
      </c>
      <c r="I27" s="63"/>
      <c r="J27" s="65">
        <f t="shared" si="8"/>
        <v>5.6000000000000005</v>
      </c>
      <c r="K27" s="63"/>
      <c r="L27" s="66">
        <f t="shared" si="9"/>
        <v>5.6</v>
      </c>
      <c r="N27" s="55" t="e">
        <f>VLOOKUP(A27,#REF!, 2,FALSE)</f>
        <v>#REF!</v>
      </c>
      <c r="O27" s="55" t="e">
        <f>VLOOKUP(A27,#REF!, 7,FALSE)</f>
        <v>#REF!</v>
      </c>
      <c r="P27" s="17" t="s">
        <v>124</v>
      </c>
    </row>
    <row r="28" spans="1:16" s="17" customFormat="1" ht="11.25" x14ac:dyDescent="0.2">
      <c r="A28" s="18" t="s">
        <v>73</v>
      </c>
      <c r="B28" s="7">
        <f>VLOOKUP($A28,'Step 2'!$A$3:$K$55,6,FALSE)</f>
        <v>90168</v>
      </c>
      <c r="C28" s="7"/>
      <c r="D28" s="7">
        <f>VLOOKUP($A28,'Step 4'!$A$3:$K$55,6,FALSE)</f>
        <v>4838</v>
      </c>
      <c r="E28" s="7"/>
      <c r="F28" s="62">
        <f t="shared" si="6"/>
        <v>5.3655398811108153E-2</v>
      </c>
      <c r="G28" s="63"/>
      <c r="H28" s="64">
        <f t="shared" si="7"/>
        <v>5.3600000000000002E-2</v>
      </c>
      <c r="I28" s="63"/>
      <c r="J28" s="65">
        <f t="shared" si="8"/>
        <v>5.36</v>
      </c>
      <c r="K28" s="63"/>
      <c r="L28" s="66">
        <f t="shared" si="9"/>
        <v>5.4</v>
      </c>
      <c r="N28" s="55" t="e">
        <f>VLOOKUP(A28,#REF!, 2,FALSE)</f>
        <v>#REF!</v>
      </c>
      <c r="O28" s="55" t="e">
        <f>VLOOKUP(A28,#REF!, 7,FALSE)</f>
        <v>#REF!</v>
      </c>
      <c r="P28" s="17" t="s">
        <v>124</v>
      </c>
    </row>
    <row r="29" spans="1:16" s="17" customFormat="1" ht="11.25" x14ac:dyDescent="0.2">
      <c r="A29" s="18" t="s">
        <v>74</v>
      </c>
      <c r="B29" s="7">
        <f>VLOOKUP($A29,'Step 2'!$A$3:$K$55,6,FALSE)</f>
        <v>125326</v>
      </c>
      <c r="C29" s="7"/>
      <c r="D29" s="7">
        <f>VLOOKUP($A29,'Step 4'!$A$3:$K$55,6,FALSE)</f>
        <v>7451</v>
      </c>
      <c r="E29" s="7"/>
      <c r="F29" s="62">
        <f t="shared" si="6"/>
        <v>5.9452946714967363E-2</v>
      </c>
      <c r="G29" s="63"/>
      <c r="H29" s="64">
        <f t="shared" si="7"/>
        <v>5.9400000000000001E-2</v>
      </c>
      <c r="I29" s="63"/>
      <c r="J29" s="65">
        <f t="shared" si="8"/>
        <v>5.94</v>
      </c>
      <c r="K29" s="63"/>
      <c r="L29" s="66">
        <f t="shared" si="9"/>
        <v>5.9</v>
      </c>
      <c r="N29" s="55" t="e">
        <f>VLOOKUP(A29,#REF!, 2,FALSE)</f>
        <v>#REF!</v>
      </c>
      <c r="O29" s="55" t="e">
        <f>VLOOKUP(A29,#REF!, 7,FALSE)</f>
        <v>#REF!</v>
      </c>
      <c r="P29" s="17" t="s">
        <v>124</v>
      </c>
    </row>
    <row r="30" spans="1:16" s="17" customFormat="1" ht="11.25" x14ac:dyDescent="0.2">
      <c r="A30" s="18" t="s">
        <v>75</v>
      </c>
      <c r="B30" s="7">
        <f>VLOOKUP($A30,'Step 2'!$A$3:$K$55,6,FALSE)</f>
        <v>58671</v>
      </c>
      <c r="C30" s="7"/>
      <c r="D30" s="7">
        <f>VLOOKUP($A30,'Step 4'!$A$3:$K$55,6,FALSE)</f>
        <v>3849</v>
      </c>
      <c r="E30" s="7"/>
      <c r="F30" s="62">
        <f t="shared" si="6"/>
        <v>6.5603108861277293E-2</v>
      </c>
      <c r="G30" s="63"/>
      <c r="H30" s="64">
        <f t="shared" si="7"/>
        <v>6.5600000000000006E-2</v>
      </c>
      <c r="I30" s="63"/>
      <c r="J30" s="65">
        <f t="shared" si="8"/>
        <v>6.5600000000000005</v>
      </c>
      <c r="K30" s="63"/>
      <c r="L30" s="66">
        <f t="shared" si="9"/>
        <v>6.6</v>
      </c>
      <c r="N30" s="55" t="e">
        <f>VLOOKUP(A30,#REF!, 2,FALSE)</f>
        <v>#REF!</v>
      </c>
      <c r="O30" s="55" t="e">
        <f>VLOOKUP(A30,#REF!, 7,FALSE)</f>
        <v>#REF!</v>
      </c>
      <c r="P30" s="17" t="s">
        <v>124</v>
      </c>
    </row>
    <row r="31" spans="1:16" s="17" customFormat="1" ht="11.25" x14ac:dyDescent="0.2">
      <c r="A31" s="18" t="s">
        <v>76</v>
      </c>
      <c r="B31" s="7">
        <f>VLOOKUP($A31,'Step 2'!$A$3:$K$55,6,FALSE)</f>
        <v>58508</v>
      </c>
      <c r="C31" s="7"/>
      <c r="D31" s="7">
        <f>VLOOKUP($A31,'Step 4'!$A$3:$K$55,6,FALSE)</f>
        <v>3324</v>
      </c>
      <c r="E31" s="7"/>
      <c r="F31" s="62">
        <f t="shared" si="6"/>
        <v>5.6812743556436729E-2</v>
      </c>
      <c r="G31" s="63"/>
      <c r="H31" s="64">
        <f t="shared" si="7"/>
        <v>5.6800000000000003E-2</v>
      </c>
      <c r="I31" s="63"/>
      <c r="J31" s="65">
        <f t="shared" si="8"/>
        <v>5.6800000000000006</v>
      </c>
      <c r="K31" s="63"/>
      <c r="L31" s="66">
        <f t="shared" si="9"/>
        <v>5.7</v>
      </c>
      <c r="N31" s="55" t="e">
        <f>VLOOKUP(A31,#REF!, 2,FALSE)</f>
        <v>#REF!</v>
      </c>
      <c r="O31" s="55" t="e">
        <f>VLOOKUP(A31,#REF!, 7,FALSE)</f>
        <v>#REF!</v>
      </c>
      <c r="P31" s="17" t="s">
        <v>124</v>
      </c>
    </row>
    <row r="32" spans="1:16" s="17" customFormat="1" ht="11.25" x14ac:dyDescent="0.2">
      <c r="A32" s="18" t="s">
        <v>77</v>
      </c>
      <c r="B32" s="7">
        <f>VLOOKUP($A32,'Step 2'!$A$3:$K$55,6,FALSE)</f>
        <v>108911</v>
      </c>
      <c r="C32" s="7"/>
      <c r="D32" s="7">
        <f>VLOOKUP($A32,'Step 4'!$A$3:$K$55,6,FALSE)</f>
        <v>5958</v>
      </c>
      <c r="E32" s="7"/>
      <c r="F32" s="62">
        <f t="shared" si="6"/>
        <v>5.4705218022054705E-2</v>
      </c>
      <c r="G32" s="63"/>
      <c r="H32" s="64">
        <f t="shared" si="7"/>
        <v>5.4699999999999999E-2</v>
      </c>
      <c r="I32" s="63"/>
      <c r="J32" s="65">
        <f t="shared" si="8"/>
        <v>5.47</v>
      </c>
      <c r="K32" s="63"/>
      <c r="L32" s="66">
        <f t="shared" si="9"/>
        <v>5.5</v>
      </c>
      <c r="N32" s="55" t="e">
        <f>VLOOKUP(A32,#REF!, 2,FALSE)</f>
        <v>#REF!</v>
      </c>
      <c r="O32" s="55" t="e">
        <f>VLOOKUP(A32,#REF!, 7,FALSE)</f>
        <v>#REF!</v>
      </c>
      <c r="P32" s="17" t="s">
        <v>124</v>
      </c>
    </row>
    <row r="33" spans="1:16" s="17" customFormat="1" ht="11.25" x14ac:dyDescent="0.2">
      <c r="A33" s="18" t="s">
        <v>78</v>
      </c>
      <c r="B33" s="7">
        <f>VLOOKUP($A33,'Step 2'!$A$3:$K$55,6,FALSE)</f>
        <v>458933</v>
      </c>
      <c r="C33" s="7"/>
      <c r="D33" s="7">
        <f>VLOOKUP($A33,'Step 4'!$A$3:$K$55,6,FALSE)</f>
        <v>34732</v>
      </c>
      <c r="E33" s="7"/>
      <c r="F33" s="62">
        <f t="shared" si="6"/>
        <v>7.5679892271856675E-2</v>
      </c>
      <c r="G33" s="63"/>
      <c r="H33" s="64">
        <f t="shared" si="7"/>
        <v>7.5600000000000001E-2</v>
      </c>
      <c r="I33" s="63"/>
      <c r="J33" s="65">
        <f t="shared" si="8"/>
        <v>7.5600000000000005</v>
      </c>
      <c r="K33" s="63"/>
      <c r="L33" s="66">
        <f t="shared" si="9"/>
        <v>7.6</v>
      </c>
      <c r="N33" s="55" t="e">
        <f>VLOOKUP(A33,#REF!, 2,FALSE)</f>
        <v>#REF!</v>
      </c>
      <c r="O33" s="55" t="e">
        <f>VLOOKUP(A33,#REF!, 7,FALSE)</f>
        <v>#REF!</v>
      </c>
      <c r="P33" s="17" t="s">
        <v>124</v>
      </c>
    </row>
    <row r="34" spans="1:16" s="17" customFormat="1" ht="11.25" x14ac:dyDescent="0.2">
      <c r="A34" s="18" t="s">
        <v>79</v>
      </c>
      <c r="B34" s="7">
        <f>VLOOKUP($A34,'Step 2'!$A$3:$K$55,6,FALSE)</f>
        <v>120463</v>
      </c>
      <c r="C34" s="7"/>
      <c r="D34" s="7">
        <f>VLOOKUP($A34,'Step 4'!$A$3:$K$55,6,FALSE)</f>
        <v>12112</v>
      </c>
      <c r="E34" s="7"/>
      <c r="F34" s="62">
        <f t="shared" si="6"/>
        <v>0.10054539568166158</v>
      </c>
      <c r="G34" s="63"/>
      <c r="H34" s="64">
        <f t="shared" si="7"/>
        <v>0.10050000000000001</v>
      </c>
      <c r="I34" s="63"/>
      <c r="J34" s="65">
        <f t="shared" si="8"/>
        <v>10.050000000000001</v>
      </c>
      <c r="K34" s="63"/>
      <c r="L34" s="66">
        <f t="shared" si="9"/>
        <v>10.1</v>
      </c>
      <c r="N34" s="55" t="e">
        <f>VLOOKUP(A34,#REF!, 2,FALSE)</f>
        <v>#REF!</v>
      </c>
      <c r="O34" s="55" t="e">
        <f>VLOOKUP(A34,#REF!, 7,FALSE)</f>
        <v>#REF!</v>
      </c>
      <c r="P34" s="17" t="s">
        <v>124</v>
      </c>
    </row>
    <row r="35" spans="1:16" s="17" customFormat="1" ht="11.25" x14ac:dyDescent="0.2">
      <c r="A35" s="18" t="s">
        <v>80</v>
      </c>
      <c r="B35" s="7">
        <f>VLOOKUP($A35,'Step 2'!$A$3:$K$55,6,FALSE)</f>
        <v>54483</v>
      </c>
      <c r="C35" s="7"/>
      <c r="D35" s="7">
        <f>VLOOKUP($A35,'Step 4'!$A$3:$K$55,6,FALSE)</f>
        <v>3999</v>
      </c>
      <c r="E35" s="7"/>
      <c r="F35" s="62">
        <f t="shared" si="6"/>
        <v>7.3399041902978912E-2</v>
      </c>
      <c r="G35" s="63"/>
      <c r="H35" s="64">
        <f t="shared" si="7"/>
        <v>7.3300000000000004E-2</v>
      </c>
      <c r="I35" s="63"/>
      <c r="J35" s="65">
        <f t="shared" si="8"/>
        <v>7.33</v>
      </c>
      <c r="K35" s="63"/>
      <c r="L35" s="66">
        <f t="shared" si="9"/>
        <v>7.3</v>
      </c>
      <c r="N35" s="55" t="e">
        <f>VLOOKUP(A35,#REF!, 2,FALSE)</f>
        <v>#REF!</v>
      </c>
      <c r="O35" s="55" t="e">
        <f>VLOOKUP(A35,#REF!, 7,FALSE)</f>
        <v>#REF!</v>
      </c>
      <c r="P35" s="17" t="s">
        <v>124</v>
      </c>
    </row>
    <row r="36" spans="1:16" s="17" customFormat="1" ht="11.25" x14ac:dyDescent="0.2">
      <c r="A36" s="18" t="s">
        <v>81</v>
      </c>
      <c r="B36" s="7">
        <f>VLOOKUP($A36,'Step 2'!$A$3:$K$55,6,FALSE)</f>
        <v>87073</v>
      </c>
      <c r="C36" s="7"/>
      <c r="D36" s="7">
        <f>VLOOKUP($A36,'Step 4'!$A$3:$K$55,6,FALSE)</f>
        <v>6017</v>
      </c>
      <c r="E36" s="7"/>
      <c r="F36" s="62">
        <f t="shared" si="6"/>
        <v>6.9102936616402336E-2</v>
      </c>
      <c r="G36" s="63"/>
      <c r="H36" s="64">
        <f t="shared" si="7"/>
        <v>6.9099999999999995E-2</v>
      </c>
      <c r="I36" s="63"/>
      <c r="J36" s="65">
        <f t="shared" si="8"/>
        <v>6.9099999999999993</v>
      </c>
      <c r="K36" s="63"/>
      <c r="L36" s="66">
        <f t="shared" si="9"/>
        <v>6.9</v>
      </c>
      <c r="N36" s="55" t="e">
        <f>VLOOKUP(A36,#REF!, 2,FALSE)</f>
        <v>#REF!</v>
      </c>
      <c r="O36" s="55" t="e">
        <f>VLOOKUP(A36,#REF!, 7,FALSE)</f>
        <v>#REF!</v>
      </c>
      <c r="P36" s="17" t="s">
        <v>124</v>
      </c>
    </row>
    <row r="37" spans="1:16" s="17" customFormat="1" ht="11.25" x14ac:dyDescent="0.2">
      <c r="A37" s="18" t="s">
        <v>82</v>
      </c>
      <c r="B37" s="7">
        <f>VLOOKUP($A37,'Step 2'!$A$3:$K$55,6,FALSE)</f>
        <v>71278</v>
      </c>
      <c r="C37" s="7"/>
      <c r="D37" s="7">
        <f>VLOOKUP($A37,'Step 4'!$A$3:$K$55,6,FALSE)</f>
        <v>4163</v>
      </c>
      <c r="E37" s="7"/>
      <c r="F37" s="62">
        <f t="shared" si="6"/>
        <v>5.8405117988720223E-2</v>
      </c>
      <c r="G37" s="63"/>
      <c r="H37" s="64">
        <f t="shared" si="7"/>
        <v>5.8400000000000001E-2</v>
      </c>
      <c r="I37" s="63"/>
      <c r="J37" s="65">
        <f t="shared" si="8"/>
        <v>5.84</v>
      </c>
      <c r="K37" s="63"/>
      <c r="L37" s="66">
        <f t="shared" si="9"/>
        <v>5.8</v>
      </c>
      <c r="N37" s="55" t="e">
        <f>VLOOKUP(A37,#REF!, 2,FALSE)</f>
        <v>#REF!</v>
      </c>
      <c r="O37" s="55" t="e">
        <f>VLOOKUP(A37,#REF!, 7,FALSE)</f>
        <v>#REF!</v>
      </c>
      <c r="P37" s="17" t="s">
        <v>124</v>
      </c>
    </row>
    <row r="38" spans="1:16" s="17" customFormat="1" ht="11.25" x14ac:dyDescent="0.2">
      <c r="A38" s="18" t="s">
        <v>83</v>
      </c>
      <c r="B38" s="7">
        <f>VLOOKUP($A38,'Step 2'!$A$3:$K$55,6,FALSE)</f>
        <v>167564</v>
      </c>
      <c r="C38" s="7"/>
      <c r="D38" s="7">
        <f>VLOOKUP($A38,'Step 4'!$A$3:$K$55,6,FALSE)</f>
        <v>10530</v>
      </c>
      <c r="E38" s="7"/>
      <c r="F38" s="62">
        <f t="shared" si="6"/>
        <v>6.2841660499868709E-2</v>
      </c>
      <c r="G38" s="63"/>
      <c r="H38" s="64">
        <f t="shared" si="7"/>
        <v>6.2799999999999995E-2</v>
      </c>
      <c r="I38" s="63"/>
      <c r="J38" s="65">
        <f t="shared" si="8"/>
        <v>6.2799999999999994</v>
      </c>
      <c r="K38" s="63"/>
      <c r="L38" s="66">
        <f t="shared" si="9"/>
        <v>6.3</v>
      </c>
      <c r="N38" s="55" t="e">
        <f>VLOOKUP(A38,#REF!, 2,FALSE)</f>
        <v>#REF!</v>
      </c>
      <c r="O38" s="55" t="e">
        <f>VLOOKUP(A38,#REF!, 7,FALSE)</f>
        <v>#REF!</v>
      </c>
      <c r="P38" s="17" t="s">
        <v>124</v>
      </c>
    </row>
    <row r="39" spans="1:16" s="17" customFormat="1" ht="11.25" x14ac:dyDescent="0.2">
      <c r="A39" s="17" t="s">
        <v>84</v>
      </c>
      <c r="B39" s="7">
        <f>VLOOKUP($A39,'Step 2'!$A$3:$K$55,6,FALSE)</f>
        <v>100929</v>
      </c>
      <c r="C39" s="7"/>
      <c r="D39" s="7">
        <f>VLOOKUP($A39,'Step 4'!$A$3:$K$55,6,FALSE)</f>
        <v>5694</v>
      </c>
      <c r="E39" s="7"/>
      <c r="F39" s="62">
        <f t="shared" si="6"/>
        <v>5.6415896323157862E-2</v>
      </c>
      <c r="G39" s="63"/>
      <c r="H39" s="64">
        <f t="shared" si="7"/>
        <v>5.6399999999999999E-2</v>
      </c>
      <c r="I39" s="63"/>
      <c r="J39" s="65">
        <f t="shared" si="8"/>
        <v>5.64</v>
      </c>
      <c r="K39" s="63"/>
      <c r="L39" s="66">
        <f t="shared" si="9"/>
        <v>5.6</v>
      </c>
      <c r="N39" s="55" t="e">
        <f>VLOOKUP(A39,#REF!, 2,FALSE)</f>
        <v>#REF!</v>
      </c>
      <c r="O39" s="55" t="e">
        <f>VLOOKUP(A39,#REF!, 7,FALSE)</f>
        <v>#REF!</v>
      </c>
      <c r="P39" s="17" t="s">
        <v>124</v>
      </c>
    </row>
    <row r="40" spans="1:16" s="17" customFormat="1" ht="11.25" x14ac:dyDescent="0.2">
      <c r="A40" s="18" t="s">
        <v>85</v>
      </c>
      <c r="B40" s="7">
        <f>VLOOKUP($A40,'Step 2'!$A$3:$K$55,6,FALSE)</f>
        <v>367526</v>
      </c>
      <c r="C40" s="7"/>
      <c r="D40" s="7">
        <f>VLOOKUP($A40,'Step 4'!$A$3:$K$55,6,FALSE)</f>
        <v>24462</v>
      </c>
      <c r="E40" s="7"/>
      <c r="F40" s="62">
        <f t="shared" si="6"/>
        <v>6.6558556401451877E-2</v>
      </c>
      <c r="G40" s="63"/>
      <c r="H40" s="64">
        <f t="shared" si="7"/>
        <v>6.6500000000000004E-2</v>
      </c>
      <c r="I40" s="63"/>
      <c r="J40" s="65">
        <f t="shared" si="8"/>
        <v>6.65</v>
      </c>
      <c r="K40" s="63"/>
      <c r="L40" s="66">
        <f t="shared" si="9"/>
        <v>6.7</v>
      </c>
      <c r="N40" s="55" t="e">
        <f>VLOOKUP(A40,#REF!, 2,FALSE)</f>
        <v>#REF!</v>
      </c>
      <c r="O40" s="55" t="e">
        <f>VLOOKUP(A40,#REF!, 7,FALSE)</f>
        <v>#REF!</v>
      </c>
      <c r="P40" s="17" t="s">
        <v>124</v>
      </c>
    </row>
    <row r="41" spans="1:16" s="17" customFormat="1" ht="11.25" x14ac:dyDescent="0.2">
      <c r="A41" s="17" t="s">
        <v>86</v>
      </c>
      <c r="B41" s="7">
        <f>VLOOKUP($A41,'Step 2'!$A$3:$K$55,6,FALSE)</f>
        <v>1566073</v>
      </c>
      <c r="C41" s="7"/>
      <c r="D41" s="7">
        <f>VLOOKUP($A41,'Step 4'!$A$3:$K$55,6,FALSE)</f>
        <v>96186</v>
      </c>
      <c r="E41" s="7"/>
      <c r="F41" s="62">
        <f t="shared" si="6"/>
        <v>6.1418592875300194E-2</v>
      </c>
      <c r="G41" s="63"/>
      <c r="H41" s="64">
        <f t="shared" si="7"/>
        <v>6.1400000000000003E-2</v>
      </c>
      <c r="I41" s="63"/>
      <c r="J41" s="65">
        <f t="shared" si="8"/>
        <v>6.1400000000000006</v>
      </c>
      <c r="K41" s="63"/>
      <c r="L41" s="66">
        <f t="shared" si="9"/>
        <v>6.1</v>
      </c>
      <c r="N41" s="55" t="e">
        <f>VLOOKUP(A41,#REF!, 2,FALSE)</f>
        <v>#REF!</v>
      </c>
      <c r="O41" s="55" t="e">
        <f>VLOOKUP(A41,#REF!, 7,FALSE)</f>
        <v>#REF!</v>
      </c>
      <c r="P41" s="17" t="s">
        <v>124</v>
      </c>
    </row>
    <row r="42" spans="1:16" s="17" customFormat="1" ht="11.25" x14ac:dyDescent="0.2">
      <c r="A42" s="18" t="s">
        <v>87</v>
      </c>
      <c r="B42" s="7">
        <f>VLOOKUP($A42,'Step 2'!$A$3:$K$55,6,FALSE)</f>
        <v>537879</v>
      </c>
      <c r="C42" s="7"/>
      <c r="D42" s="7">
        <f>VLOOKUP($A42,'Step 4'!$A$3:$K$55,6,FALSE)</f>
        <v>35842</v>
      </c>
      <c r="E42" s="7"/>
      <c r="F42" s="62">
        <f t="shared" si="6"/>
        <v>6.6635804707006599E-2</v>
      </c>
      <c r="G42" s="63"/>
      <c r="H42" s="64">
        <f t="shared" si="7"/>
        <v>6.6600000000000006E-2</v>
      </c>
      <c r="I42" s="63"/>
      <c r="J42" s="65">
        <f t="shared" si="8"/>
        <v>6.660000000000001</v>
      </c>
      <c r="K42" s="63"/>
      <c r="L42" s="66">
        <f t="shared" si="9"/>
        <v>6.7</v>
      </c>
      <c r="N42" s="55" t="e">
        <f>VLOOKUP(A42,#REF!, 2,FALSE)</f>
        <v>#REF!</v>
      </c>
      <c r="O42" s="55" t="e">
        <f>VLOOKUP(A42,#REF!, 7,FALSE)</f>
        <v>#REF!</v>
      </c>
      <c r="P42" s="17" t="s">
        <v>124</v>
      </c>
    </row>
    <row r="43" spans="1:16" s="17" customFormat="1" ht="11.25" x14ac:dyDescent="0.2">
      <c r="A43" s="18" t="s">
        <v>88</v>
      </c>
      <c r="B43" s="7">
        <f>VLOOKUP($A43,'Step 2'!$A$3:$K$55,6,FALSE)</f>
        <v>232985</v>
      </c>
      <c r="C43" s="7"/>
      <c r="D43" s="7">
        <f>VLOOKUP($A43,'Step 4'!$A$3:$K$55,6,FALSE)</f>
        <v>17998</v>
      </c>
      <c r="E43" s="7"/>
      <c r="F43" s="62">
        <f t="shared" si="6"/>
        <v>7.7249608343884793E-2</v>
      </c>
      <c r="G43" s="63"/>
      <c r="H43" s="64">
        <f t="shared" si="7"/>
        <v>7.7200000000000005E-2</v>
      </c>
      <c r="I43" s="63"/>
      <c r="J43" s="65">
        <f t="shared" si="8"/>
        <v>7.7200000000000006</v>
      </c>
      <c r="K43" s="63"/>
      <c r="L43" s="66">
        <f t="shared" si="9"/>
        <v>7.7</v>
      </c>
      <c r="N43" s="55" t="e">
        <f>VLOOKUP(A43,#REF!, 2,FALSE)</f>
        <v>#REF!</v>
      </c>
      <c r="O43" s="55" t="e">
        <f>VLOOKUP(A43,#REF!, 7,FALSE)</f>
        <v>#REF!</v>
      </c>
      <c r="P43" s="17" t="s">
        <v>124</v>
      </c>
    </row>
    <row r="44" spans="1:16" s="17" customFormat="1" ht="11.25" x14ac:dyDescent="0.2">
      <c r="A44" s="18" t="s">
        <v>89</v>
      </c>
      <c r="B44" s="7">
        <f>VLOOKUP($A44,'Step 2'!$A$3:$K$55,6,FALSE)</f>
        <v>123686</v>
      </c>
      <c r="C44" s="7"/>
      <c r="D44" s="7">
        <f>VLOOKUP($A44,'Step 4'!$A$3:$K$55,6,FALSE)</f>
        <v>8455</v>
      </c>
      <c r="E44" s="7"/>
      <c r="F44" s="62">
        <f t="shared" si="6"/>
        <v>6.8358585450253057E-2</v>
      </c>
      <c r="G44" s="63"/>
      <c r="H44" s="64">
        <f t="shared" si="7"/>
        <v>6.83E-2</v>
      </c>
      <c r="I44" s="63"/>
      <c r="J44" s="65">
        <f t="shared" si="8"/>
        <v>6.83</v>
      </c>
      <c r="K44" s="63"/>
      <c r="L44" s="66">
        <f t="shared" si="9"/>
        <v>6.8</v>
      </c>
      <c r="N44" s="55" t="e">
        <f>VLOOKUP(A44,#REF!, 2,FALSE)</f>
        <v>#REF!</v>
      </c>
      <c r="O44" s="55" t="e">
        <f>VLOOKUP(A44,#REF!, 7,FALSE)</f>
        <v>#REF!</v>
      </c>
      <c r="P44" s="17" t="s">
        <v>124</v>
      </c>
    </row>
    <row r="45" spans="1:16" s="17" customFormat="1" ht="11.25" x14ac:dyDescent="0.2">
      <c r="A45" s="17" t="s">
        <v>90</v>
      </c>
      <c r="B45" s="7">
        <f>VLOOKUP($A45,'Step 2'!$A$3:$K$55,6,FALSE)</f>
        <v>208023</v>
      </c>
      <c r="C45" s="7"/>
      <c r="D45" s="7">
        <f>VLOOKUP($A45,'Step 4'!$A$3:$K$55,6,FALSE)</f>
        <v>15496</v>
      </c>
      <c r="E45" s="7"/>
      <c r="F45" s="62">
        <f t="shared" si="6"/>
        <v>7.4491762930060615E-2</v>
      </c>
      <c r="G45" s="63"/>
      <c r="H45" s="64">
        <f t="shared" si="7"/>
        <v>7.4399999999999994E-2</v>
      </c>
      <c r="I45" s="63"/>
      <c r="J45" s="65">
        <f t="shared" si="8"/>
        <v>7.4399999999999995</v>
      </c>
      <c r="K45" s="63"/>
      <c r="L45" s="66">
        <f t="shared" si="9"/>
        <v>7.4</v>
      </c>
      <c r="N45" s="55" t="e">
        <f>VLOOKUP(A45,#REF!, 2,FALSE)</f>
        <v>#REF!</v>
      </c>
      <c r="O45" s="55" t="e">
        <f>VLOOKUP(A45,#REF!, 7,FALSE)</f>
        <v>#REF!</v>
      </c>
      <c r="P45" s="17" t="s">
        <v>124</v>
      </c>
    </row>
    <row r="46" spans="1:16" s="17" customFormat="1" ht="11.25" x14ac:dyDescent="0.2">
      <c r="A46" s="18" t="s">
        <v>91</v>
      </c>
      <c r="B46" s="7">
        <f>VLOOKUP($A46,'Step 2'!$A$3:$K$55,6,FALSE)</f>
        <v>127417</v>
      </c>
      <c r="C46" s="7"/>
      <c r="D46" s="7">
        <f>VLOOKUP($A46,'Step 4'!$A$3:$K$55,6,FALSE)</f>
        <v>6808</v>
      </c>
      <c r="E46" s="7"/>
      <c r="F46" s="62">
        <f t="shared" si="6"/>
        <v>5.3430860874137676E-2</v>
      </c>
      <c r="G46" s="63"/>
      <c r="H46" s="64">
        <f t="shared" si="7"/>
        <v>5.3400000000000003E-2</v>
      </c>
      <c r="I46" s="63"/>
      <c r="J46" s="65">
        <f t="shared" si="8"/>
        <v>5.34</v>
      </c>
      <c r="K46" s="63"/>
      <c r="L46" s="66">
        <f t="shared" si="9"/>
        <v>5.3</v>
      </c>
      <c r="N46" s="55" t="e">
        <f>VLOOKUP(A46,#REF!, 2,FALSE)</f>
        <v>#REF!</v>
      </c>
      <c r="O46" s="55" t="e">
        <f>VLOOKUP(A46,#REF!, 7,FALSE)</f>
        <v>#REF!</v>
      </c>
      <c r="P46" s="17" t="s">
        <v>124</v>
      </c>
    </row>
    <row r="47" spans="1:16" s="17" customFormat="1" ht="11.25" x14ac:dyDescent="0.2">
      <c r="A47" s="18" t="s">
        <v>92</v>
      </c>
      <c r="B47" s="7">
        <f>VLOOKUP($A47,'Step 2'!$A$3:$K$55,6,FALSE)</f>
        <v>129600</v>
      </c>
      <c r="C47" s="7"/>
      <c r="D47" s="7">
        <f>VLOOKUP($A47,'Step 4'!$A$3:$K$55,6,FALSE)</f>
        <v>11448</v>
      </c>
      <c r="E47" s="7"/>
      <c r="F47" s="62">
        <f t="shared" si="6"/>
        <v>8.8333333333333333E-2</v>
      </c>
      <c r="G47" s="63"/>
      <c r="H47" s="64">
        <f t="shared" si="7"/>
        <v>8.8300000000000003E-2</v>
      </c>
      <c r="I47" s="63"/>
      <c r="J47" s="65">
        <f t="shared" si="8"/>
        <v>8.83</v>
      </c>
      <c r="K47" s="63"/>
      <c r="L47" s="66">
        <f t="shared" si="9"/>
        <v>8.8000000000000007</v>
      </c>
      <c r="N47" s="55" t="e">
        <f>VLOOKUP(A47,#REF!, 2,FALSE)</f>
        <v>#REF!</v>
      </c>
      <c r="O47" s="55" t="e">
        <f>VLOOKUP(A47,#REF!, 7,FALSE)</f>
        <v>#REF!</v>
      </c>
      <c r="P47" s="17" t="s">
        <v>124</v>
      </c>
    </row>
    <row r="48" spans="1:16" s="17" customFormat="1" ht="11.25" x14ac:dyDescent="0.2">
      <c r="A48" s="17" t="s">
        <v>93</v>
      </c>
      <c r="B48" s="7">
        <f>VLOOKUP($A48,'Step 2'!$A$3:$K$55,6,FALSE)</f>
        <v>300934</v>
      </c>
      <c r="C48" s="7"/>
      <c r="D48" s="7">
        <f>VLOOKUP($A48,'Step 4'!$A$3:$K$55,6,FALSE)</f>
        <v>19594</v>
      </c>
      <c r="E48" s="7"/>
      <c r="F48" s="62">
        <f t="shared" si="6"/>
        <v>6.5110622262688822E-2</v>
      </c>
      <c r="G48" s="63"/>
      <c r="H48" s="64">
        <f t="shared" si="7"/>
        <v>6.5100000000000005E-2</v>
      </c>
      <c r="I48" s="63"/>
      <c r="J48" s="65">
        <f t="shared" si="8"/>
        <v>6.5100000000000007</v>
      </c>
      <c r="K48" s="63"/>
      <c r="L48" s="66">
        <f t="shared" si="9"/>
        <v>6.5</v>
      </c>
      <c r="N48" s="55" t="e">
        <f>VLOOKUP(A48,#REF!, 2,FALSE)</f>
        <v>#REF!</v>
      </c>
      <c r="O48" s="55" t="e">
        <f>VLOOKUP(A48,#REF!, 7,FALSE)</f>
        <v>#REF!</v>
      </c>
      <c r="P48" s="17" t="s">
        <v>124</v>
      </c>
    </row>
    <row r="49" spans="1:16" s="17" customFormat="1" ht="11.25" x14ac:dyDescent="0.2">
      <c r="A49" s="18" t="s">
        <v>94</v>
      </c>
      <c r="B49" s="7">
        <f>VLOOKUP($A49,'Step 2'!$A$3:$K$55,6,FALSE)</f>
        <v>145018</v>
      </c>
      <c r="C49" s="7"/>
      <c r="D49" s="7">
        <f>VLOOKUP($A49,'Step 4'!$A$3:$K$55,6,FALSE)</f>
        <v>9311</v>
      </c>
      <c r="E49" s="7"/>
      <c r="F49" s="62">
        <f t="shared" si="6"/>
        <v>6.4205822725454775E-2</v>
      </c>
      <c r="G49" s="63"/>
      <c r="H49" s="64">
        <f t="shared" si="7"/>
        <v>6.4199999999999993E-2</v>
      </c>
      <c r="I49" s="63"/>
      <c r="J49" s="65">
        <f t="shared" si="8"/>
        <v>6.419999999999999</v>
      </c>
      <c r="K49" s="63"/>
      <c r="L49" s="66">
        <f t="shared" si="9"/>
        <v>6.4</v>
      </c>
      <c r="N49" s="55" t="e">
        <f>VLOOKUP(A49,#REF!, 2,FALSE)</f>
        <v>#REF!</v>
      </c>
      <c r="O49" s="55" t="e">
        <f>VLOOKUP(A49,#REF!, 7,FALSE)</f>
        <v>#REF!</v>
      </c>
      <c r="P49" s="17" t="s">
        <v>124</v>
      </c>
    </row>
    <row r="50" spans="1:16" s="17" customFormat="1" ht="11.25" x14ac:dyDescent="0.2">
      <c r="A50" s="17" t="s">
        <v>95</v>
      </c>
      <c r="B50" s="7">
        <f>VLOOKUP($A50,'Step 2'!$A$3:$K$55,6,FALSE)</f>
        <v>131513</v>
      </c>
      <c r="C50" s="7"/>
      <c r="D50" s="7">
        <f>VLOOKUP($A50,'Step 4'!$A$3:$K$55,6,FALSE)</f>
        <v>8341</v>
      </c>
      <c r="E50" s="7"/>
      <c r="F50" s="62">
        <f t="shared" si="6"/>
        <v>6.3423387801966352E-2</v>
      </c>
      <c r="G50" s="63"/>
      <c r="H50" s="64">
        <f t="shared" si="7"/>
        <v>6.3399999999999998E-2</v>
      </c>
      <c r="I50" s="63"/>
      <c r="J50" s="65">
        <f t="shared" si="8"/>
        <v>6.34</v>
      </c>
      <c r="K50" s="63"/>
      <c r="L50" s="66">
        <f t="shared" si="9"/>
        <v>6.3</v>
      </c>
      <c r="N50" s="55" t="e">
        <f>VLOOKUP(A50,#REF!, 2,FALSE)</f>
        <v>#REF!</v>
      </c>
      <c r="O50" s="55" t="e">
        <f>VLOOKUP(A50,#REF!, 7,FALSE)</f>
        <v>#REF!</v>
      </c>
      <c r="P50" s="17" t="s">
        <v>124</v>
      </c>
    </row>
    <row r="51" spans="1:16" s="17" customFormat="1" ht="11.25" x14ac:dyDescent="0.2">
      <c r="A51" s="18" t="s">
        <v>96</v>
      </c>
      <c r="B51" s="7">
        <f>VLOOKUP($A51,'Step 2'!$A$3:$K$55,6,FALSE)</f>
        <v>42257</v>
      </c>
      <c r="C51" s="7"/>
      <c r="D51" s="7">
        <f>VLOOKUP($A51,'Step 4'!$A$3:$K$55,6,FALSE)</f>
        <v>2992</v>
      </c>
      <c r="E51" s="7"/>
      <c r="F51" s="62">
        <f t="shared" si="6"/>
        <v>7.08048370684147E-2</v>
      </c>
      <c r="G51" s="63"/>
      <c r="H51" s="64">
        <f t="shared" si="7"/>
        <v>7.0800000000000002E-2</v>
      </c>
      <c r="I51" s="63"/>
      <c r="J51" s="65">
        <f t="shared" si="8"/>
        <v>7.08</v>
      </c>
      <c r="K51" s="63"/>
      <c r="L51" s="66">
        <f t="shared" si="9"/>
        <v>7.1</v>
      </c>
      <c r="N51" s="55" t="e">
        <f>VLOOKUP(A51,#REF!, 2,FALSE)</f>
        <v>#REF!</v>
      </c>
      <c r="O51" s="55" t="e">
        <f>VLOOKUP(A51,#REF!, 7,FALSE)</f>
        <v>#REF!</v>
      </c>
      <c r="P51" s="17" t="s">
        <v>124</v>
      </c>
    </row>
    <row r="52" spans="1:16" s="17" customFormat="1" ht="11.25" x14ac:dyDescent="0.2">
      <c r="A52" s="17" t="s">
        <v>98</v>
      </c>
      <c r="B52" s="7">
        <f>VLOOKUP($A52,'Step 2'!$A$3:$K$55,6,FALSE)</f>
        <v>183098</v>
      </c>
      <c r="C52" s="7"/>
      <c r="D52" s="7">
        <f>VLOOKUP($A52,'Step 4'!$A$3:$K$55,6,FALSE)</f>
        <v>10570</v>
      </c>
      <c r="E52" s="7"/>
      <c r="F52" s="62">
        <f t="shared" si="6"/>
        <v>5.7728648046401383E-2</v>
      </c>
      <c r="G52" s="63"/>
      <c r="H52" s="64">
        <f t="shared" si="7"/>
        <v>5.7700000000000001E-2</v>
      </c>
      <c r="I52" s="63"/>
      <c r="J52" s="65">
        <f t="shared" si="8"/>
        <v>5.7700000000000005</v>
      </c>
      <c r="K52" s="63"/>
      <c r="L52" s="66">
        <f t="shared" si="9"/>
        <v>5.8</v>
      </c>
      <c r="N52" s="55" t="e">
        <f>VLOOKUP(A52,#REF!, 2,FALSE)</f>
        <v>#REF!</v>
      </c>
      <c r="O52" s="55" t="e">
        <f>VLOOKUP(A52,#REF!, 7,FALSE)</f>
        <v>#REF!</v>
      </c>
      <c r="P52" s="17" t="s">
        <v>124</v>
      </c>
    </row>
    <row r="53" spans="1:16" s="17" customFormat="1" ht="11.25" x14ac:dyDescent="0.2">
      <c r="A53" s="17" t="s">
        <v>99</v>
      </c>
      <c r="B53" s="7">
        <f>VLOOKUP($A53,'Step 2'!$A$3:$K$55,6,FALSE)</f>
        <v>331746</v>
      </c>
      <c r="C53" s="7"/>
      <c r="D53" s="7">
        <f>VLOOKUP($A53,'Step 4'!$A$3:$K$55,6,FALSE)</f>
        <v>30717</v>
      </c>
      <c r="E53" s="7"/>
      <c r="F53" s="62">
        <f t="shared" si="6"/>
        <v>9.2591922736069157E-2</v>
      </c>
      <c r="G53" s="63"/>
      <c r="H53" s="64">
        <f t="shared" si="7"/>
        <v>9.2499999999999999E-2</v>
      </c>
      <c r="I53" s="63"/>
      <c r="J53" s="65">
        <f t="shared" si="8"/>
        <v>9.25</v>
      </c>
      <c r="K53" s="63"/>
      <c r="L53" s="66">
        <f t="shared" si="9"/>
        <v>9.3000000000000007</v>
      </c>
      <c r="N53" s="55" t="e">
        <f>VLOOKUP(A53,#REF!, 2,FALSE)</f>
        <v>#REF!</v>
      </c>
      <c r="O53" s="55" t="e">
        <f>VLOOKUP(A53,#REF!, 7,FALSE)</f>
        <v>#REF!</v>
      </c>
      <c r="P53" s="17" t="s">
        <v>124</v>
      </c>
    </row>
    <row r="54" spans="1:16" s="17" customFormat="1" ht="11.25" x14ac:dyDescent="0.2">
      <c r="A54" s="18" t="s">
        <v>100</v>
      </c>
      <c r="B54" s="7">
        <f>VLOOKUP($A54,'Step 2'!$A$3:$K$55,6,FALSE)</f>
        <v>722205</v>
      </c>
      <c r="C54" s="7"/>
      <c r="D54" s="7">
        <f>VLOOKUP($A54,'Step 4'!$A$3:$K$55,6,FALSE)</f>
        <v>40153</v>
      </c>
      <c r="E54" s="7"/>
      <c r="F54" s="62">
        <f t="shared" si="6"/>
        <v>5.5597787331851757E-2</v>
      </c>
      <c r="G54" s="63"/>
      <c r="H54" s="64">
        <f t="shared" si="7"/>
        <v>5.5500000000000001E-2</v>
      </c>
      <c r="I54" s="63"/>
      <c r="J54" s="65">
        <f t="shared" si="8"/>
        <v>5.55</v>
      </c>
      <c r="K54" s="63"/>
      <c r="L54" s="66">
        <f t="shared" si="9"/>
        <v>5.6</v>
      </c>
      <c r="N54" s="55" t="e">
        <f>VLOOKUP(A54,#REF!, 2,FALSE)</f>
        <v>#REF!</v>
      </c>
      <c r="O54" s="55" t="e">
        <f>VLOOKUP(A54,#REF!, 7,FALSE)</f>
        <v>#REF!</v>
      </c>
      <c r="P54" s="17" t="s">
        <v>124</v>
      </c>
    </row>
    <row r="55" spans="1:16" s="17" customFormat="1" ht="11.25" x14ac:dyDescent="0.2">
      <c r="A55" s="17" t="s">
        <v>101</v>
      </c>
      <c r="B55" s="7">
        <f>VLOOKUP($A55,'Step 2'!$A$3:$K$55,6,FALSE)</f>
        <v>1074441</v>
      </c>
      <c r="C55" s="7"/>
      <c r="D55" s="7">
        <f>VLOOKUP($A55,'Step 4'!$A$3:$K$55,6,FALSE)</f>
        <v>69650</v>
      </c>
      <c r="E55" s="7"/>
      <c r="F55" s="62">
        <f t="shared" si="6"/>
        <v>6.4824406365728782E-2</v>
      </c>
      <c r="G55" s="63"/>
      <c r="H55" s="64">
        <f t="shared" si="7"/>
        <v>6.4799999999999996E-2</v>
      </c>
      <c r="I55" s="63"/>
      <c r="J55" s="65">
        <f t="shared" si="8"/>
        <v>6.4799999999999995</v>
      </c>
      <c r="K55" s="63"/>
      <c r="L55" s="66">
        <f t="shared" si="9"/>
        <v>6.5</v>
      </c>
      <c r="N55" s="55" t="e">
        <f>VLOOKUP(A55,#REF!, 2,FALSE)</f>
        <v>#REF!</v>
      </c>
      <c r="O55" s="55" t="e">
        <f>VLOOKUP(A55,#REF!, 7,FALSE)</f>
        <v>#REF!</v>
      </c>
      <c r="P55" s="17" t="s">
        <v>124</v>
      </c>
    </row>
    <row r="56" spans="1:16" s="17" customFormat="1" ht="11.25" x14ac:dyDescent="0.2">
      <c r="A56" s="18" t="s">
        <v>102</v>
      </c>
      <c r="B56" s="7">
        <f>VLOOKUP($A56,'Step 2'!$A$3:$K$55,6,FALSE)</f>
        <v>234372</v>
      </c>
      <c r="C56" s="7"/>
      <c r="D56" s="7">
        <f>VLOOKUP($A56,'Step 4'!$A$3:$K$55,6,FALSE)</f>
        <v>15805</v>
      </c>
      <c r="E56" s="7"/>
      <c r="F56" s="62">
        <f t="shared" si="6"/>
        <v>6.7435529841448641E-2</v>
      </c>
      <c r="G56" s="63"/>
      <c r="H56" s="64">
        <f t="shared" si="7"/>
        <v>6.7400000000000002E-2</v>
      </c>
      <c r="I56" s="63"/>
      <c r="J56" s="65">
        <f t="shared" si="8"/>
        <v>6.74</v>
      </c>
      <c r="K56" s="63"/>
      <c r="L56" s="66">
        <f t="shared" si="9"/>
        <v>6.7</v>
      </c>
      <c r="N56" s="55" t="e">
        <f>VLOOKUP(A56,#REF!, 2,FALSE)</f>
        <v>#REF!</v>
      </c>
      <c r="O56" s="55" t="e">
        <f>VLOOKUP(A56,#REF!, 7,FALSE)</f>
        <v>#REF!</v>
      </c>
      <c r="P56" s="17" t="s">
        <v>124</v>
      </c>
    </row>
    <row r="57" spans="1:16" s="17" customFormat="1" ht="11.25" x14ac:dyDescent="0.2">
      <c r="A57" s="18" t="s">
        <v>103</v>
      </c>
      <c r="B57" s="7">
        <f>VLOOKUP($A57,'Step 2'!$A$3:$K$55,6,FALSE)</f>
        <v>357774</v>
      </c>
      <c r="C57" s="7"/>
      <c r="D57" s="7">
        <f>VLOOKUP($A57,'Step 4'!$A$3:$K$55,6,FALSE)</f>
        <v>19723</v>
      </c>
      <c r="E57" s="7"/>
      <c r="F57" s="62">
        <f t="shared" si="6"/>
        <v>5.5126979601647967E-2</v>
      </c>
      <c r="G57" s="63"/>
      <c r="H57" s="64">
        <f t="shared" si="7"/>
        <v>5.5100000000000003E-2</v>
      </c>
      <c r="I57" s="63"/>
      <c r="J57" s="65">
        <f t="shared" si="8"/>
        <v>5.5100000000000007</v>
      </c>
      <c r="K57" s="63"/>
      <c r="L57" s="66">
        <f t="shared" si="9"/>
        <v>5.5</v>
      </c>
      <c r="N57" s="55" t="e">
        <f>VLOOKUP(A57,#REF!, 2,FALSE)</f>
        <v>#REF!</v>
      </c>
      <c r="O57" s="55" t="e">
        <f>VLOOKUP(A57,#REF!, 7,FALSE)</f>
        <v>#REF!</v>
      </c>
      <c r="P57" s="17" t="s">
        <v>124</v>
      </c>
    </row>
    <row r="58" spans="1:16" s="17" customFormat="1" ht="11.25" x14ac:dyDescent="0.2">
      <c r="A58" s="18" t="s">
        <v>104</v>
      </c>
      <c r="B58" s="7">
        <f>VLOOKUP($A58,'Step 2'!$A$3:$K$55,6,FALSE)</f>
        <v>394813</v>
      </c>
      <c r="C58" s="7"/>
      <c r="D58" s="7">
        <f>VLOOKUP($A58,'Step 4'!$A$3:$K$55,6,FALSE)</f>
        <v>21463</v>
      </c>
      <c r="E58" s="7"/>
      <c r="F58" s="62">
        <f t="shared" si="6"/>
        <v>5.4362445005610251E-2</v>
      </c>
      <c r="G58" s="63"/>
      <c r="H58" s="64">
        <f t="shared" si="7"/>
        <v>5.4300000000000001E-2</v>
      </c>
      <c r="I58" s="63"/>
      <c r="J58" s="65">
        <f t="shared" si="8"/>
        <v>5.43</v>
      </c>
      <c r="K58" s="63"/>
      <c r="L58" s="66">
        <f t="shared" si="9"/>
        <v>5.4</v>
      </c>
      <c r="N58" s="55" t="e">
        <f>VLOOKUP(A58,#REF!, 2,FALSE)</f>
        <v>#REF!</v>
      </c>
      <c r="O58" s="55" t="e">
        <f>VLOOKUP(A58,#REF!, 7,FALSE)</f>
        <v>#REF!</v>
      </c>
      <c r="P58" s="17" t="s">
        <v>124</v>
      </c>
    </row>
    <row r="59" spans="1:16" s="17" customFormat="1" ht="11.25" x14ac:dyDescent="0.2">
      <c r="A59" s="17" t="s">
        <v>105</v>
      </c>
      <c r="B59" s="7">
        <f>VLOOKUP($A59,'Step 2'!$A$3:$K$55,6,FALSE)</f>
        <v>93807</v>
      </c>
      <c r="C59" s="7"/>
      <c r="D59" s="7">
        <f>VLOOKUP($A59,'Step 4'!$A$3:$K$55,6,FALSE)</f>
        <v>4428</v>
      </c>
      <c r="E59" s="7"/>
      <c r="F59" s="62">
        <f t="shared" si="6"/>
        <v>4.7203300393360834E-2</v>
      </c>
      <c r="G59" s="63"/>
      <c r="H59" s="64">
        <f t="shared" si="7"/>
        <v>4.7199999999999999E-2</v>
      </c>
      <c r="I59" s="63"/>
      <c r="J59" s="65">
        <f t="shared" si="8"/>
        <v>4.72</v>
      </c>
      <c r="K59" s="63"/>
      <c r="L59" s="66">
        <f t="shared" si="9"/>
        <v>4.7</v>
      </c>
      <c r="N59" s="55" t="e">
        <f>VLOOKUP(A59,#REF!, 2,FALSE)</f>
        <v>#REF!</v>
      </c>
      <c r="O59" s="55" t="e">
        <f>VLOOKUP(A59,#REF!, 7,FALSE)</f>
        <v>#REF!</v>
      </c>
      <c r="P59" s="17" t="s">
        <v>124</v>
      </c>
    </row>
    <row r="60" spans="1:16" s="17" customFormat="1" ht="11.25" x14ac:dyDescent="0.2">
      <c r="A60" s="17" t="s">
        <v>106</v>
      </c>
      <c r="B60" s="7">
        <f>VLOOKUP($A60,'Step 2'!$A$3:$K$55,6,FALSE)</f>
        <v>276076</v>
      </c>
      <c r="C60" s="7"/>
      <c r="D60" s="7">
        <f>VLOOKUP($A60,'Step 4'!$A$3:$K$55,6,FALSE)</f>
        <v>19123</v>
      </c>
      <c r="E60" s="7"/>
      <c r="F60" s="62">
        <f t="shared" si="6"/>
        <v>6.9267158318723834E-2</v>
      </c>
      <c r="G60" s="63"/>
      <c r="H60" s="64">
        <f t="shared" si="7"/>
        <v>6.9199999999999998E-2</v>
      </c>
      <c r="I60" s="63"/>
      <c r="J60" s="65">
        <f t="shared" si="8"/>
        <v>6.92</v>
      </c>
      <c r="K60" s="63"/>
      <c r="L60" s="66">
        <f t="shared" si="9"/>
        <v>6.9</v>
      </c>
      <c r="N60" s="55" t="e">
        <f>VLOOKUP(A60,#REF!, 2,FALSE)</f>
        <v>#REF!</v>
      </c>
      <c r="O60" s="55" t="e">
        <f>VLOOKUP(A60,#REF!, 7,FALSE)</f>
        <v>#REF!</v>
      </c>
      <c r="P60" s="17" t="s">
        <v>124</v>
      </c>
    </row>
    <row r="61" spans="1:16" s="17" customFormat="1" ht="11.25" x14ac:dyDescent="0.2">
      <c r="A61" s="17" t="s">
        <v>107</v>
      </c>
      <c r="B61" s="7">
        <f>VLOOKUP($A61,'Step 2'!$A$3:$K$55,6,FALSE)</f>
        <v>232926</v>
      </c>
      <c r="C61" s="7"/>
      <c r="D61" s="7">
        <f>VLOOKUP($A61,'Step 4'!$A$3:$K$55,6,FALSE)</f>
        <v>12368</v>
      </c>
      <c r="E61" s="7"/>
      <c r="F61" s="62">
        <f t="shared" si="6"/>
        <v>5.3098408936743856E-2</v>
      </c>
      <c r="G61" s="63"/>
      <c r="H61" s="64">
        <f t="shared" si="7"/>
        <v>5.2999999999999999E-2</v>
      </c>
      <c r="I61" s="63"/>
      <c r="J61" s="65">
        <f t="shared" si="8"/>
        <v>5.3</v>
      </c>
      <c r="K61" s="63"/>
      <c r="L61" s="66">
        <f t="shared" si="9"/>
        <v>5.3</v>
      </c>
      <c r="N61" s="55" t="e">
        <f>VLOOKUP(A61,#REF!, 2,FALSE)</f>
        <v>#REF!</v>
      </c>
      <c r="O61" s="55" t="e">
        <f>VLOOKUP(A61,#REF!, 7,FALSE)</f>
        <v>#REF!</v>
      </c>
      <c r="P61" s="17" t="s">
        <v>124</v>
      </c>
    </row>
    <row r="62" spans="1:16" s="17" customFormat="1" ht="11.25" x14ac:dyDescent="0.2">
      <c r="A62" s="17" t="s">
        <v>108</v>
      </c>
      <c r="B62" s="7">
        <f>VLOOKUP($A62,'Step 2'!$A$3:$K$55,6,FALSE)</f>
        <v>324989</v>
      </c>
      <c r="C62" s="7"/>
      <c r="D62" s="7">
        <f>VLOOKUP($A62,'Step 4'!$A$3:$K$55,6,FALSE)</f>
        <v>21742</v>
      </c>
      <c r="E62" s="7"/>
      <c r="F62" s="62">
        <f t="shared" si="6"/>
        <v>6.6900725870721781E-2</v>
      </c>
      <c r="G62" s="63"/>
      <c r="H62" s="64">
        <f t="shared" si="7"/>
        <v>6.6900000000000001E-2</v>
      </c>
      <c r="I62" s="63"/>
      <c r="J62" s="65">
        <f t="shared" si="8"/>
        <v>6.69</v>
      </c>
      <c r="K62" s="63"/>
      <c r="L62" s="66">
        <f t="shared" si="9"/>
        <v>6.7</v>
      </c>
      <c r="N62" s="55" t="e">
        <f>VLOOKUP(A62,#REF!, 2,FALSE)</f>
        <v>#REF!</v>
      </c>
      <c r="O62" s="55" t="e">
        <f>VLOOKUP(A62,#REF!, 7,FALSE)</f>
        <v>#REF!</v>
      </c>
      <c r="P62" s="17" t="s">
        <v>124</v>
      </c>
    </row>
    <row r="63" spans="1:16" s="17" customFormat="1" ht="11.25" x14ac:dyDescent="0.2">
      <c r="A63" s="17" t="s">
        <v>109</v>
      </c>
      <c r="B63" s="7">
        <f>VLOOKUP($A63,'Step 2'!$A$3:$K$55,6,FALSE)</f>
        <v>88529</v>
      </c>
      <c r="C63" s="7"/>
      <c r="D63" s="7">
        <f>VLOOKUP($A63,'Step 4'!$A$3:$K$55,6,FALSE)</f>
        <v>4925</v>
      </c>
      <c r="E63" s="7"/>
      <c r="F63" s="62">
        <f t="shared" si="6"/>
        <v>5.5631487986987312E-2</v>
      </c>
      <c r="G63" s="63"/>
      <c r="H63" s="64">
        <f t="shared" si="7"/>
        <v>5.5599999999999997E-2</v>
      </c>
      <c r="I63" s="63"/>
      <c r="J63" s="65">
        <f t="shared" si="8"/>
        <v>5.56</v>
      </c>
      <c r="K63" s="63"/>
      <c r="L63" s="66">
        <f t="shared" si="9"/>
        <v>5.6</v>
      </c>
      <c r="N63" s="55" t="e">
        <f>VLOOKUP(A63,#REF!, 2,FALSE)</f>
        <v>#REF!</v>
      </c>
      <c r="O63" s="55" t="e">
        <f>VLOOKUP(A63,#REF!, 7,FALSE)</f>
        <v>#REF!</v>
      </c>
      <c r="P63" s="17" t="s">
        <v>124</v>
      </c>
    </row>
    <row r="64" spans="1:16" s="17" customFormat="1" ht="11.25" x14ac:dyDescent="0.2">
      <c r="A64" s="17" t="s">
        <v>110</v>
      </c>
      <c r="B64" s="7">
        <f>VLOOKUP($A64,'Step 2'!$A$3:$K$55,6,FALSE)</f>
        <v>99028</v>
      </c>
      <c r="C64" s="7"/>
      <c r="D64" s="7">
        <f>VLOOKUP($A64,'Step 4'!$A$3:$K$55,6,FALSE)</f>
        <v>6896</v>
      </c>
      <c r="E64" s="7"/>
      <c r="F64" s="62">
        <f t="shared" si="6"/>
        <v>6.9636870380094515E-2</v>
      </c>
      <c r="G64" s="63"/>
      <c r="H64" s="64">
        <f t="shared" si="7"/>
        <v>6.9599999999999995E-2</v>
      </c>
      <c r="I64" s="63"/>
      <c r="J64" s="65">
        <f t="shared" si="8"/>
        <v>6.9599999999999991</v>
      </c>
      <c r="K64" s="63"/>
      <c r="L64" s="66">
        <f t="shared" si="9"/>
        <v>7</v>
      </c>
      <c r="N64" s="55" t="e">
        <f>VLOOKUP(A64,#REF!, 2,FALSE)</f>
        <v>#REF!</v>
      </c>
      <c r="O64" s="55" t="e">
        <f>VLOOKUP(A64,#REF!, 7,FALSE)</f>
        <v>#REF!</v>
      </c>
      <c r="P64" s="17" t="s">
        <v>124</v>
      </c>
    </row>
    <row r="65" spans="1:16" s="17" customFormat="1" ht="11.25" x14ac:dyDescent="0.2">
      <c r="A65" s="17" t="s">
        <v>111</v>
      </c>
      <c r="B65" s="7">
        <f>VLOOKUP($A65,'Step 2'!$A$3:$K$55,6,FALSE)</f>
        <v>401662</v>
      </c>
      <c r="C65" s="7"/>
      <c r="D65" s="7">
        <f>VLOOKUP($A65,'Step 4'!$A$3:$K$55,6,FALSE)</f>
        <v>30985</v>
      </c>
      <c r="E65" s="7"/>
      <c r="F65" s="62">
        <f t="shared" si="6"/>
        <v>7.7141975093486567E-2</v>
      </c>
      <c r="G65" s="63"/>
      <c r="H65" s="64">
        <f t="shared" si="7"/>
        <v>7.7100000000000002E-2</v>
      </c>
      <c r="I65" s="63"/>
      <c r="J65" s="65">
        <f t="shared" si="8"/>
        <v>7.71</v>
      </c>
      <c r="K65" s="63"/>
      <c r="L65" s="66">
        <f t="shared" si="9"/>
        <v>7.7</v>
      </c>
      <c r="N65" s="55" t="e">
        <f>VLOOKUP(A65,#REF!, 2,FALSE)</f>
        <v>#REF!</v>
      </c>
      <c r="O65" s="55" t="e">
        <f>VLOOKUP(A65,#REF!, 7,FALSE)</f>
        <v>#REF!</v>
      </c>
      <c r="P65" s="17" t="s">
        <v>124</v>
      </c>
    </row>
    <row r="66" spans="1:16" s="17" customFormat="1" ht="11.25" x14ac:dyDescent="0.2">
      <c r="A66" s="17" t="s">
        <v>112</v>
      </c>
      <c r="B66" s="7">
        <f>VLOOKUP($A66,'Step 2'!$A$3:$K$55,6,FALSE)</f>
        <v>656043</v>
      </c>
      <c r="C66" s="7"/>
      <c r="D66" s="7">
        <f>VLOOKUP($A66,'Step 4'!$A$3:$K$55,6,FALSE)</f>
        <v>32754</v>
      </c>
      <c r="E66" s="7"/>
      <c r="F66" s="62">
        <f t="shared" si="6"/>
        <v>4.9926605420681267E-2</v>
      </c>
      <c r="G66" s="63"/>
      <c r="H66" s="64">
        <f t="shared" si="7"/>
        <v>4.99E-2</v>
      </c>
      <c r="I66" s="63"/>
      <c r="J66" s="65">
        <f t="shared" si="8"/>
        <v>4.99</v>
      </c>
      <c r="K66" s="63"/>
      <c r="L66" s="66">
        <f t="shared" si="9"/>
        <v>5</v>
      </c>
      <c r="N66" s="55" t="e">
        <f>VLOOKUP(A66,#REF!, 2,FALSE)</f>
        <v>#REF!</v>
      </c>
      <c r="O66" s="55" t="e">
        <f>VLOOKUP(A66,#REF!, 7,FALSE)</f>
        <v>#REF!</v>
      </c>
      <c r="P66" s="17" t="s">
        <v>124</v>
      </c>
    </row>
    <row r="67" spans="1:16" s="17" customFormat="1" ht="11.25" x14ac:dyDescent="0.2">
      <c r="A67" s="17" t="s">
        <v>114</v>
      </c>
      <c r="B67" s="7">
        <f>VLOOKUP($A67,'Step 2'!$A$3:$K$55,6,FALSE)</f>
        <v>157973</v>
      </c>
      <c r="C67" s="7"/>
      <c r="D67" s="7">
        <f>VLOOKUP($A67,'Step 4'!$A$3:$K$55,6,FALSE)</f>
        <v>10238</v>
      </c>
      <c r="E67" s="7"/>
      <c r="F67" s="62">
        <f t="shared" si="6"/>
        <v>6.4808543232071303E-2</v>
      </c>
      <c r="G67" s="63"/>
      <c r="H67" s="64">
        <f t="shared" si="7"/>
        <v>6.4799999999999996E-2</v>
      </c>
      <c r="I67" s="63"/>
      <c r="J67" s="65">
        <f t="shared" si="8"/>
        <v>6.4799999999999995</v>
      </c>
      <c r="K67" s="63"/>
      <c r="L67" s="66">
        <f t="shared" si="9"/>
        <v>6.5</v>
      </c>
      <c r="N67" s="55" t="e">
        <f>VLOOKUP(A67,#REF!, 2,FALSE)</f>
        <v>#REF!</v>
      </c>
      <c r="O67" s="55" t="e">
        <f>VLOOKUP(A67,#REF!, 7,FALSE)</f>
        <v>#REF!</v>
      </c>
      <c r="P67" s="17" t="s">
        <v>124</v>
      </c>
    </row>
    <row r="68" spans="1:16" s="17" customFormat="1" ht="11.25" x14ac:dyDescent="0.2">
      <c r="A68" s="17" t="s">
        <v>115</v>
      </c>
      <c r="B68" s="7">
        <f>VLOOKUP($A68,'Step 2'!$A$3:$K$55,6,FALSE)</f>
        <v>337043</v>
      </c>
      <c r="C68" s="7"/>
      <c r="D68" s="7">
        <f>VLOOKUP($A68,'Step 4'!$A$3:$K$55,6,FALSE)</f>
        <v>29321</v>
      </c>
      <c r="E68" s="7"/>
      <c r="F68" s="62">
        <f t="shared" si="6"/>
        <v>8.6994834486994244E-2</v>
      </c>
      <c r="G68" s="63"/>
      <c r="H68" s="64">
        <f t="shared" si="7"/>
        <v>8.6900000000000005E-2</v>
      </c>
      <c r="I68" s="63"/>
      <c r="J68" s="65">
        <f t="shared" si="8"/>
        <v>8.6900000000000013</v>
      </c>
      <c r="K68" s="63"/>
      <c r="L68" s="66">
        <f t="shared" si="9"/>
        <v>8.6999999999999993</v>
      </c>
      <c r="N68" s="55" t="e">
        <f>VLOOKUP(A68,#REF!, 2,FALSE)</f>
        <v>#REF!</v>
      </c>
      <c r="O68" s="55" t="e">
        <f>VLOOKUP(A68,#REF!, 7,FALSE)</f>
        <v>#REF!</v>
      </c>
      <c r="P68" s="17" t="s">
        <v>124</v>
      </c>
    </row>
    <row r="69" spans="1:16" s="17" customFormat="1" ht="11.25" x14ac:dyDescent="0.2">
      <c r="A69" s="17" t="s">
        <v>116</v>
      </c>
      <c r="B69" s="7">
        <f>VLOOKUP($A69,'Step 2'!$A$3:$K$55,6,FALSE)</f>
        <v>328516</v>
      </c>
      <c r="C69" s="7"/>
      <c r="D69" s="7">
        <f>VLOOKUP($A69,'Step 4'!$A$3:$K$55,6,FALSE)</f>
        <v>18845</v>
      </c>
      <c r="E69" s="7"/>
      <c r="F69" s="62">
        <f t="shared" si="6"/>
        <v>5.7364024887676703E-2</v>
      </c>
      <c r="G69" s="63"/>
      <c r="H69" s="64">
        <f t="shared" si="7"/>
        <v>5.7299999999999997E-2</v>
      </c>
      <c r="I69" s="63"/>
      <c r="J69" s="65">
        <f t="shared" si="8"/>
        <v>5.7299999999999995</v>
      </c>
      <c r="K69" s="63"/>
      <c r="L69" s="66">
        <f t="shared" si="9"/>
        <v>5.7</v>
      </c>
      <c r="N69" s="55" t="e">
        <f>VLOOKUP(A69,#REF!, 2,FALSE)</f>
        <v>#REF!</v>
      </c>
      <c r="O69" s="55" t="e">
        <f>VLOOKUP(A69,#REF!, 7,FALSE)</f>
        <v>#REF!</v>
      </c>
      <c r="P69" s="17" t="s">
        <v>124</v>
      </c>
    </row>
    <row r="70" spans="1:16" s="4" customFormat="1" ht="11.25" x14ac:dyDescent="0.2">
      <c r="A70" s="3" t="s">
        <v>9</v>
      </c>
      <c r="B70" s="7">
        <f>SUM(B20:B69)</f>
        <v>13312024</v>
      </c>
      <c r="C70" s="7"/>
      <c r="D70" s="7">
        <f>SUM(D20:D69)</f>
        <v>860914</v>
      </c>
      <c r="E70" s="8"/>
      <c r="F70" s="9">
        <f t="shared" si="6"/>
        <v>6.4671908644395468E-2</v>
      </c>
      <c r="G70" s="10"/>
      <c r="H70" s="11">
        <f t="shared" si="7"/>
        <v>6.4600000000000005E-2</v>
      </c>
      <c r="I70" s="10"/>
      <c r="J70" s="12">
        <f t="shared" si="8"/>
        <v>6.4600000000000009</v>
      </c>
      <c r="K70" s="10"/>
      <c r="L70" s="13">
        <f t="shared" si="9"/>
        <v>6.5</v>
      </c>
      <c r="N70" s="55"/>
      <c r="O70" s="55"/>
    </row>
    <row r="71" spans="1:16" s="4" customFormat="1" ht="11.25" x14ac:dyDescent="0.2">
      <c r="A71" s="3"/>
      <c r="B71" s="7"/>
      <c r="C71" s="7"/>
      <c r="D71" s="7"/>
      <c r="E71" s="8"/>
      <c r="F71" s="9"/>
      <c r="G71" s="10"/>
      <c r="H71" s="11"/>
      <c r="I71" s="10"/>
      <c r="J71" s="12"/>
      <c r="K71" s="10"/>
      <c r="L71" s="13"/>
      <c r="N71" s="55"/>
      <c r="O71" s="55"/>
    </row>
    <row r="72" spans="1:16" s="4" customFormat="1" ht="11.25" x14ac:dyDescent="0.2">
      <c r="A72" s="3"/>
      <c r="B72" s="7"/>
      <c r="C72" s="7"/>
      <c r="D72" s="7"/>
      <c r="E72" s="8"/>
      <c r="F72" s="9"/>
      <c r="G72" s="10"/>
      <c r="H72" s="11"/>
      <c r="I72" s="10"/>
      <c r="J72" s="12"/>
      <c r="K72" s="10"/>
      <c r="L72" s="13"/>
      <c r="N72" s="55"/>
      <c r="O72" s="55"/>
    </row>
    <row r="73" spans="1:16" s="4" customFormat="1" ht="11.25" x14ac:dyDescent="0.2">
      <c r="A73" s="19" t="s">
        <v>118</v>
      </c>
      <c r="B73" s="7"/>
      <c r="C73" s="7"/>
      <c r="D73" s="7"/>
      <c r="E73" s="8"/>
      <c r="F73" s="9"/>
      <c r="G73" s="10"/>
      <c r="H73" s="11"/>
      <c r="I73" s="10"/>
      <c r="J73" s="12"/>
      <c r="K73" s="10"/>
      <c r="L73" s="13"/>
      <c r="N73" s="55"/>
      <c r="O73" s="55"/>
    </row>
    <row r="74" spans="1:16" s="4" customFormat="1" ht="11.25" x14ac:dyDescent="0.2">
      <c r="A74" s="17" t="s">
        <v>97</v>
      </c>
      <c r="B74" s="7">
        <f>VLOOKUP($A74,'Step 2'!$A$3:$K$55,6,FALSE)</f>
        <v>280668</v>
      </c>
      <c r="C74" s="7"/>
      <c r="D74" s="7">
        <f>VLOOKUP($A74,'Step 4'!$A$3:$K$55,6,FALSE)</f>
        <v>19663</v>
      </c>
      <c r="E74" s="8"/>
      <c r="F74" s="9">
        <f t="shared" ref="F74" si="10">D74/B74</f>
        <v>7.0057861957900439E-2</v>
      </c>
      <c r="G74" s="10"/>
      <c r="H74" s="11">
        <f t="shared" ref="H74" si="11">TRUNC(F74,4)</f>
        <v>7.0000000000000007E-2</v>
      </c>
      <c r="I74" s="10"/>
      <c r="J74" s="12">
        <f t="shared" ref="J74" si="12">H74*100</f>
        <v>7.0000000000000009</v>
      </c>
      <c r="K74" s="10"/>
      <c r="L74" s="13">
        <f t="shared" ref="L74" si="13">ROUND(J74,1)</f>
        <v>7</v>
      </c>
      <c r="N74" s="55" t="e">
        <f>VLOOKUP(A74,#REF!, 2,FALSE)</f>
        <v>#REF!</v>
      </c>
      <c r="O74" s="55" t="e">
        <f>VLOOKUP(A74,#REF!, 7,FALSE)</f>
        <v>#REF!</v>
      </c>
      <c r="P74" s="17" t="s">
        <v>124</v>
      </c>
    </row>
    <row r="75" spans="1:16" s="4" customFormat="1" ht="11.25" x14ac:dyDescent="0.2">
      <c r="A75" s="3"/>
      <c r="B75" s="7"/>
      <c r="C75" s="7"/>
      <c r="D75" s="7"/>
      <c r="E75" s="8"/>
      <c r="F75" s="9"/>
      <c r="G75" s="10"/>
      <c r="H75" s="11"/>
      <c r="I75" s="10"/>
      <c r="J75" s="12"/>
      <c r="K75" s="10"/>
      <c r="L75" s="13"/>
      <c r="N75" s="55"/>
      <c r="O75" s="55"/>
    </row>
    <row r="76" spans="1:16" s="4" customFormat="1" ht="11.25" x14ac:dyDescent="0.2">
      <c r="A76" s="3"/>
      <c r="B76" s="7"/>
      <c r="C76" s="7"/>
      <c r="D76" s="7"/>
      <c r="E76" s="8"/>
      <c r="F76" s="9"/>
      <c r="G76" s="10"/>
      <c r="H76" s="11"/>
      <c r="I76" s="10"/>
      <c r="J76" s="12"/>
      <c r="K76" s="10"/>
      <c r="L76" s="13"/>
      <c r="N76" s="55"/>
      <c r="O76" s="55"/>
    </row>
    <row r="77" spans="1:16" ht="9.6" customHeight="1" x14ac:dyDescent="0.25">
      <c r="A77" s="3" t="s">
        <v>123</v>
      </c>
      <c r="N77" s="55"/>
    </row>
    <row r="78" spans="1:16" x14ac:dyDescent="0.25">
      <c r="A78" t="s">
        <v>125</v>
      </c>
      <c r="N78" s="55" t="e">
        <f>SUM(N20:N77)</f>
        <v>#REF!</v>
      </c>
      <c r="O78" s="55" t="e">
        <f>SUM(O20:O77)</f>
        <v>#REF!</v>
      </c>
    </row>
    <row r="79" spans="1:16" x14ac:dyDescent="0.25">
      <c r="A79" t="s">
        <v>122</v>
      </c>
      <c r="N79" s="55" t="e">
        <f>#REF!</f>
        <v>#REF!</v>
      </c>
      <c r="O79" s="55" t="e">
        <f>#REF!</f>
        <v>#REF!</v>
      </c>
    </row>
    <row r="80" spans="1:16" x14ac:dyDescent="0.25">
      <c r="N80" s="60" t="e">
        <f>N78/N79</f>
        <v>#REF!</v>
      </c>
      <c r="O80" s="60" t="e">
        <f>O78/O79</f>
        <v>#REF!</v>
      </c>
    </row>
  </sheetData>
  <autoFilter ref="A19:P74"/>
  <mergeCells count="34">
    <mergeCell ref="L8:M8"/>
    <mergeCell ref="B8:C8"/>
    <mergeCell ref="D8:E8"/>
    <mergeCell ref="F8:G8"/>
    <mergeCell ref="H8:I8"/>
    <mergeCell ref="J8:K8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B12:C12"/>
    <mergeCell ref="D12:E12"/>
    <mergeCell ref="F12:G12"/>
    <mergeCell ref="H12:I12"/>
    <mergeCell ref="J12:K12"/>
    <mergeCell ref="L13:M13"/>
    <mergeCell ref="F11:G11"/>
    <mergeCell ref="H11:I11"/>
    <mergeCell ref="J11:K11"/>
    <mergeCell ref="L11:M11"/>
    <mergeCell ref="L12:M12"/>
    <mergeCell ref="B13:C13"/>
    <mergeCell ref="D13:E13"/>
    <mergeCell ref="F13:G13"/>
    <mergeCell ref="H13:I13"/>
    <mergeCell ref="J13:K13"/>
  </mergeCells>
  <conditionalFormatting sqref="L1:L9 L14:L1048576">
    <cfRule type="cellIs" dxfId="2" priority="2" operator="greaterThanOrEqual">
      <formula>$L$16</formula>
    </cfRule>
  </conditionalFormatting>
  <conditionalFormatting sqref="Q19:Q73">
    <cfRule type="duplicateValues" dxfId="1" priority="175"/>
  </conditionalFormatting>
  <conditionalFormatting sqref="R19:R73">
    <cfRule type="duplicateValues" dxfId="0" priority="177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workbookViewId="0">
      <selection activeCell="I16" sqref="I16"/>
    </sheetView>
  </sheetViews>
  <sheetFormatPr defaultColWidth="8.85546875" defaultRowHeight="15" x14ac:dyDescent="0.25"/>
  <cols>
    <col min="1" max="2" width="11.85546875" style="23" customWidth="1"/>
    <col min="3" max="4" width="10.140625" style="23" customWidth="1"/>
    <col min="5" max="5" width="8.7109375" style="41" customWidth="1"/>
    <col min="6" max="11" width="16.7109375" style="41" customWidth="1"/>
    <col min="12" max="12" width="16.7109375" style="44" customWidth="1"/>
    <col min="13" max="13" width="13.42578125" style="47" customWidth="1"/>
    <col min="14" max="14" width="18.85546875" style="48" customWidth="1"/>
    <col min="15" max="15" width="17.42578125" style="48" customWidth="1"/>
    <col min="16" max="16" width="7.42578125" style="48" customWidth="1"/>
    <col min="17" max="17" width="7.42578125" customWidth="1"/>
    <col min="22" max="22" width="11.140625" customWidth="1"/>
    <col min="23" max="23" width="12.7109375" customWidth="1"/>
    <col min="24" max="24" width="9.85546875" customWidth="1"/>
  </cols>
  <sheetData>
    <row r="1" spans="1:16" s="27" customFormat="1" x14ac:dyDescent="0.25">
      <c r="A1" s="21" t="s">
        <v>22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4"/>
      <c r="M1" s="25"/>
      <c r="N1" s="26"/>
      <c r="O1" s="26"/>
      <c r="P1" s="26"/>
    </row>
    <row r="2" spans="1:16" s="28" customFormat="1" x14ac:dyDescent="0.25">
      <c r="A2" s="21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4"/>
      <c r="M2" s="25"/>
      <c r="N2" s="26"/>
      <c r="O2" s="26"/>
      <c r="P2" s="26"/>
    </row>
    <row r="3" spans="1:16" s="28" customFormat="1" ht="15" customHeight="1" x14ac:dyDescent="0.25">
      <c r="A3" s="29" t="s">
        <v>24</v>
      </c>
      <c r="B3" s="30" t="s">
        <v>49</v>
      </c>
      <c r="C3" s="22"/>
      <c r="D3" s="22"/>
      <c r="E3" s="22"/>
      <c r="F3" s="29"/>
      <c r="G3" s="30"/>
      <c r="H3" s="30"/>
      <c r="I3" s="30"/>
      <c r="J3" s="30"/>
      <c r="K3" s="22"/>
      <c r="L3" s="24"/>
      <c r="M3" s="25"/>
      <c r="N3" s="26"/>
      <c r="O3" s="26"/>
      <c r="P3" s="26"/>
    </row>
    <row r="4" spans="1:16" s="28" customFormat="1" ht="15" customHeight="1" x14ac:dyDescent="0.25">
      <c r="A4" s="29" t="s">
        <v>25</v>
      </c>
      <c r="B4" s="22"/>
      <c r="C4" s="22"/>
      <c r="D4" s="22"/>
      <c r="E4" s="22"/>
      <c r="F4" s="29"/>
      <c r="G4" s="29"/>
      <c r="H4" s="29"/>
      <c r="I4" s="29"/>
      <c r="J4" s="29"/>
      <c r="K4" s="22"/>
      <c r="L4" s="24"/>
      <c r="M4" s="25"/>
      <c r="N4" s="26"/>
      <c r="O4" s="26"/>
      <c r="P4" s="26"/>
    </row>
    <row r="5" spans="1:16" s="28" customFormat="1" ht="15" customHeight="1" x14ac:dyDescent="0.25">
      <c r="A5" s="29" t="s">
        <v>26</v>
      </c>
      <c r="B5" s="30" t="s">
        <v>50</v>
      </c>
      <c r="C5" s="22"/>
      <c r="D5" s="22"/>
      <c r="E5" s="22"/>
      <c r="F5" s="29"/>
      <c r="G5" s="30"/>
      <c r="H5" s="30"/>
      <c r="I5" s="30"/>
      <c r="J5" s="30"/>
      <c r="K5" s="22"/>
      <c r="L5" s="24"/>
      <c r="M5" s="25"/>
      <c r="N5" s="26"/>
      <c r="O5" s="26"/>
      <c r="P5" s="26"/>
    </row>
    <row r="6" spans="1:16" s="28" customFormat="1" ht="15" customHeight="1" x14ac:dyDescent="0.25">
      <c r="A6" s="29" t="s">
        <v>27</v>
      </c>
      <c r="B6" s="30" t="s">
        <v>28</v>
      </c>
      <c r="C6" s="22"/>
      <c r="D6" s="22"/>
      <c r="E6" s="22"/>
      <c r="F6" s="29"/>
      <c r="G6" s="30"/>
      <c r="H6" s="30"/>
      <c r="I6" s="30"/>
      <c r="J6" s="30"/>
      <c r="K6" s="22"/>
      <c r="L6" s="24"/>
      <c r="M6" s="25"/>
      <c r="N6" s="26"/>
      <c r="O6" s="26"/>
      <c r="P6" s="26"/>
    </row>
    <row r="7" spans="1:16" s="28" customFormat="1" ht="15" customHeight="1" x14ac:dyDescent="0.25">
      <c r="A7" s="29" t="s">
        <v>29</v>
      </c>
      <c r="B7" s="30" t="s">
        <v>30</v>
      </c>
      <c r="C7" s="22"/>
      <c r="D7" s="22"/>
      <c r="E7" s="22"/>
      <c r="F7" s="29"/>
      <c r="G7" s="30"/>
      <c r="H7" s="30"/>
      <c r="I7" s="30"/>
      <c r="J7" s="30"/>
      <c r="K7" s="22"/>
      <c r="L7" s="24"/>
      <c r="M7" s="25"/>
      <c r="N7" s="26"/>
      <c r="O7" s="26"/>
      <c r="P7" s="26"/>
    </row>
    <row r="8" spans="1:16" s="28" customFormat="1" ht="15" customHeight="1" x14ac:dyDescent="0.25">
      <c r="A8" s="29" t="s">
        <v>31</v>
      </c>
      <c r="B8" s="30" t="s">
        <v>32</v>
      </c>
      <c r="C8" s="22"/>
      <c r="D8" s="22"/>
      <c r="E8" s="22"/>
      <c r="F8" s="29"/>
      <c r="G8" s="30"/>
      <c r="H8" s="30"/>
      <c r="I8" s="30"/>
      <c r="J8" s="30"/>
      <c r="K8" s="22"/>
      <c r="L8" s="24"/>
      <c r="M8" s="25"/>
      <c r="N8" s="26"/>
      <c r="O8" s="26"/>
      <c r="P8" s="26"/>
    </row>
    <row r="9" spans="1:16" s="28" customFormat="1" x14ac:dyDescent="0.25">
      <c r="A9" s="29" t="s">
        <v>33</v>
      </c>
      <c r="B9" s="31" t="s">
        <v>51</v>
      </c>
      <c r="C9" s="22"/>
      <c r="D9" s="22"/>
      <c r="E9" s="22"/>
      <c r="F9" s="29"/>
      <c r="G9" s="31"/>
      <c r="H9" s="31"/>
      <c r="I9" s="31"/>
      <c r="J9" s="31"/>
      <c r="K9" s="22"/>
      <c r="L9" s="24"/>
      <c r="M9" s="25"/>
      <c r="N9" s="26"/>
      <c r="O9" s="26"/>
      <c r="P9" s="26"/>
    </row>
    <row r="10" spans="1:16" s="27" customFormat="1" x14ac:dyDescent="0.25">
      <c r="A10" s="32"/>
      <c r="B10" s="23"/>
      <c r="C10" s="23"/>
      <c r="D10" s="23"/>
      <c r="E10" s="23"/>
      <c r="F10" s="33" t="s">
        <v>52</v>
      </c>
      <c r="G10" s="23"/>
      <c r="H10" s="23"/>
      <c r="I10" s="23"/>
      <c r="J10" s="23"/>
      <c r="K10" s="23"/>
      <c r="L10" s="24"/>
      <c r="M10" s="25"/>
      <c r="N10" s="26"/>
      <c r="O10" s="26"/>
      <c r="P10" s="26"/>
    </row>
    <row r="11" spans="1:16" s="78" customFormat="1" ht="43.5" customHeight="1" thickBot="1" x14ac:dyDescent="0.3">
      <c r="A11" s="34" t="s">
        <v>34</v>
      </c>
      <c r="B11" s="34" t="s">
        <v>53</v>
      </c>
      <c r="C11" s="35" t="s">
        <v>28</v>
      </c>
      <c r="D11" s="35" t="s">
        <v>47</v>
      </c>
      <c r="E11" s="77"/>
      <c r="F11" s="35" t="s">
        <v>54</v>
      </c>
      <c r="G11" s="35" t="s">
        <v>55</v>
      </c>
      <c r="H11" s="35" t="s">
        <v>28</v>
      </c>
      <c r="I11" s="35" t="s">
        <v>47</v>
      </c>
      <c r="J11" s="35" t="s">
        <v>56</v>
      </c>
      <c r="K11" s="35" t="s">
        <v>57</v>
      </c>
      <c r="L11" s="35" t="s">
        <v>58</v>
      </c>
    </row>
    <row r="12" spans="1:16" s="78" customFormat="1" ht="15.75" thickTop="1" x14ac:dyDescent="0.25">
      <c r="A12" s="74">
        <v>2014</v>
      </c>
      <c r="B12" s="79" t="s">
        <v>35</v>
      </c>
      <c r="C12" s="75">
        <v>154381</v>
      </c>
      <c r="D12" s="75">
        <v>10855</v>
      </c>
      <c r="E12" s="77"/>
      <c r="F12" s="37">
        <v>41640</v>
      </c>
      <c r="G12" s="37">
        <v>42339</v>
      </c>
      <c r="H12" s="38">
        <f t="shared" ref="H12:H23" si="0">SUM(C12:C35)</f>
        <v>3756621</v>
      </c>
      <c r="I12" s="38">
        <f t="shared" ref="I12:I23" si="1">SUM(D12:D35)</f>
        <v>214953</v>
      </c>
      <c r="J12" s="39">
        <f t="shared" ref="J12:J22" si="2">I12/H12</f>
        <v>5.72197727691987E-2</v>
      </c>
      <c r="K12" s="39">
        <f t="shared" ref="K12:K22" si="3">J12*1.2</f>
        <v>6.8663727323038437E-2</v>
      </c>
      <c r="L12" s="40">
        <f t="shared" ref="L12:L22" si="4">ROUND(120*TRUNC(I12/H12,4),1)</f>
        <v>6.9</v>
      </c>
    </row>
    <row r="13" spans="1:16" s="78" customFormat="1" x14ac:dyDescent="0.25">
      <c r="A13" s="74">
        <v>2014</v>
      </c>
      <c r="B13" s="79" t="s">
        <v>36</v>
      </c>
      <c r="C13" s="75">
        <v>155027</v>
      </c>
      <c r="D13" s="75">
        <v>10893</v>
      </c>
      <c r="E13" s="77"/>
      <c r="F13" s="37">
        <v>41671</v>
      </c>
      <c r="G13" s="37">
        <v>42370</v>
      </c>
      <c r="H13" s="38">
        <f t="shared" si="0"/>
        <v>3759587</v>
      </c>
      <c r="I13" s="38">
        <f t="shared" si="1"/>
        <v>212407</v>
      </c>
      <c r="J13" s="39">
        <f t="shared" si="2"/>
        <v>5.6497429105909769E-2</v>
      </c>
      <c r="K13" s="39">
        <f t="shared" si="3"/>
        <v>6.7796914927091723E-2</v>
      </c>
      <c r="L13" s="40">
        <f t="shared" si="4"/>
        <v>6.8</v>
      </c>
    </row>
    <row r="14" spans="1:16" s="78" customFormat="1" x14ac:dyDescent="0.25">
      <c r="A14" s="74">
        <v>2014</v>
      </c>
      <c r="B14" s="79" t="s">
        <v>37</v>
      </c>
      <c r="C14" s="75">
        <v>155627</v>
      </c>
      <c r="D14" s="75">
        <v>10537</v>
      </c>
      <c r="E14" s="77"/>
      <c r="F14" s="37">
        <v>41699</v>
      </c>
      <c r="G14" s="37">
        <v>42401</v>
      </c>
      <c r="H14" s="38">
        <f t="shared" si="0"/>
        <v>3762839</v>
      </c>
      <c r="I14" s="38">
        <f t="shared" si="1"/>
        <v>209733</v>
      </c>
      <c r="J14" s="39">
        <f t="shared" si="2"/>
        <v>5.5737968060817912E-2</v>
      </c>
      <c r="K14" s="39">
        <f t="shared" si="3"/>
        <v>6.6885561672981486E-2</v>
      </c>
      <c r="L14" s="40">
        <f t="shared" si="4"/>
        <v>6.7</v>
      </c>
    </row>
    <row r="15" spans="1:16" s="78" customFormat="1" x14ac:dyDescent="0.25">
      <c r="A15" s="74">
        <v>2014</v>
      </c>
      <c r="B15" s="79" t="s">
        <v>38</v>
      </c>
      <c r="C15" s="75">
        <v>154845</v>
      </c>
      <c r="D15" s="75">
        <v>9079</v>
      </c>
      <c r="E15" s="77"/>
      <c r="F15" s="37">
        <v>41730</v>
      </c>
      <c r="G15" s="37">
        <v>42430</v>
      </c>
      <c r="H15" s="38">
        <f t="shared" si="0"/>
        <v>3766066</v>
      </c>
      <c r="I15" s="38">
        <f t="shared" si="1"/>
        <v>207312</v>
      </c>
      <c r="J15" s="39">
        <f t="shared" si="2"/>
        <v>5.5047362420095662E-2</v>
      </c>
      <c r="K15" s="39">
        <f t="shared" si="3"/>
        <v>6.6056834904114792E-2</v>
      </c>
      <c r="L15" s="40">
        <f t="shared" si="4"/>
        <v>6.6</v>
      </c>
    </row>
    <row r="16" spans="1:16" s="78" customFormat="1" x14ac:dyDescent="0.25">
      <c r="A16" s="74">
        <v>2014</v>
      </c>
      <c r="B16" s="79" t="s">
        <v>39</v>
      </c>
      <c r="C16" s="75">
        <v>155841</v>
      </c>
      <c r="D16" s="75">
        <v>9443</v>
      </c>
      <c r="E16" s="77"/>
      <c r="F16" s="37">
        <v>41760</v>
      </c>
      <c r="G16" s="37">
        <v>42461</v>
      </c>
      <c r="H16" s="38">
        <f t="shared" si="0"/>
        <v>3769709</v>
      </c>
      <c r="I16" s="38">
        <f t="shared" si="1"/>
        <v>205646</v>
      </c>
      <c r="J16" s="39">
        <f t="shared" si="2"/>
        <v>5.4552221404888281E-2</v>
      </c>
      <c r="K16" s="39">
        <f t="shared" si="3"/>
        <v>6.5462665685865937E-2</v>
      </c>
      <c r="L16" s="40">
        <f t="shared" si="4"/>
        <v>6.5</v>
      </c>
    </row>
    <row r="17" spans="1:12" s="78" customFormat="1" x14ac:dyDescent="0.25">
      <c r="A17" s="74">
        <v>2014</v>
      </c>
      <c r="B17" s="79" t="s">
        <v>40</v>
      </c>
      <c r="C17" s="75">
        <v>156997</v>
      </c>
      <c r="D17" s="75">
        <v>9893</v>
      </c>
      <c r="E17" s="77"/>
      <c r="F17" s="37">
        <v>41791</v>
      </c>
      <c r="G17" s="37">
        <v>42491</v>
      </c>
      <c r="H17" s="38">
        <f t="shared" si="0"/>
        <v>3772668</v>
      </c>
      <c r="I17" s="38">
        <f t="shared" si="1"/>
        <v>203410</v>
      </c>
      <c r="J17" s="39">
        <f t="shared" si="2"/>
        <v>5.3916750692083161E-2</v>
      </c>
      <c r="K17" s="39">
        <f t="shared" si="3"/>
        <v>6.470010083049979E-2</v>
      </c>
      <c r="L17" s="40">
        <f t="shared" si="4"/>
        <v>6.5</v>
      </c>
    </row>
    <row r="18" spans="1:12" s="78" customFormat="1" x14ac:dyDescent="0.25">
      <c r="A18" s="74">
        <v>2014</v>
      </c>
      <c r="B18" s="79" t="s">
        <v>41</v>
      </c>
      <c r="C18" s="75">
        <v>157573</v>
      </c>
      <c r="D18" s="75">
        <v>10307</v>
      </c>
      <c r="E18" s="77"/>
      <c r="F18" s="37">
        <v>41821</v>
      </c>
      <c r="G18" s="37">
        <v>42522</v>
      </c>
      <c r="H18" s="38">
        <f t="shared" si="0"/>
        <v>3775806</v>
      </c>
      <c r="I18" s="38">
        <f t="shared" si="1"/>
        <v>201661</v>
      </c>
      <c r="J18" s="39">
        <f t="shared" si="2"/>
        <v>5.3408729156106005E-2</v>
      </c>
      <c r="K18" s="39">
        <f t="shared" si="3"/>
        <v>6.4090474987327201E-2</v>
      </c>
      <c r="L18" s="40">
        <f t="shared" si="4"/>
        <v>6.4</v>
      </c>
    </row>
    <row r="19" spans="1:12" s="78" customFormat="1" x14ac:dyDescent="0.25">
      <c r="A19" s="74">
        <v>2014</v>
      </c>
      <c r="B19" s="79" t="s">
        <v>42</v>
      </c>
      <c r="C19" s="75">
        <v>156434</v>
      </c>
      <c r="D19" s="75">
        <v>9787</v>
      </c>
      <c r="E19" s="77"/>
      <c r="F19" s="37">
        <v>41852</v>
      </c>
      <c r="G19" s="37">
        <v>42552</v>
      </c>
      <c r="H19" s="38">
        <f t="shared" si="0"/>
        <v>3778938</v>
      </c>
      <c r="I19" s="38">
        <f t="shared" si="1"/>
        <v>199621</v>
      </c>
      <c r="J19" s="39">
        <f t="shared" si="2"/>
        <v>5.2824629565237639E-2</v>
      </c>
      <c r="K19" s="39">
        <f t="shared" si="3"/>
        <v>6.3389555478285162E-2</v>
      </c>
      <c r="L19" s="40">
        <f t="shared" si="4"/>
        <v>6.3</v>
      </c>
    </row>
    <row r="20" spans="1:12" s="78" customFormat="1" x14ac:dyDescent="0.25">
      <c r="A20" s="74">
        <v>2014</v>
      </c>
      <c r="B20" s="79" t="s">
        <v>43</v>
      </c>
      <c r="C20" s="75">
        <v>155903</v>
      </c>
      <c r="D20" s="75">
        <v>8962</v>
      </c>
      <c r="E20" s="77"/>
      <c r="F20" s="37">
        <v>41883</v>
      </c>
      <c r="G20" s="37">
        <v>42583</v>
      </c>
      <c r="H20" s="38">
        <f t="shared" si="0"/>
        <v>3782304</v>
      </c>
      <c r="I20" s="38">
        <f t="shared" si="1"/>
        <v>197830</v>
      </c>
      <c r="J20" s="39">
        <f t="shared" si="2"/>
        <v>5.2304098242764198E-2</v>
      </c>
      <c r="K20" s="39">
        <f t="shared" si="3"/>
        <v>6.2764917891317037E-2</v>
      </c>
      <c r="L20" s="40">
        <f t="shared" si="4"/>
        <v>6.3</v>
      </c>
    </row>
    <row r="21" spans="1:12" s="78" customFormat="1" x14ac:dyDescent="0.25">
      <c r="A21" s="74">
        <v>2014</v>
      </c>
      <c r="B21" s="79" t="s">
        <v>44</v>
      </c>
      <c r="C21" s="75">
        <v>156616</v>
      </c>
      <c r="D21" s="75">
        <v>8680</v>
      </c>
      <c r="E21" s="77"/>
      <c r="F21" s="37">
        <v>41913</v>
      </c>
      <c r="G21" s="37">
        <v>42614</v>
      </c>
      <c r="H21" s="38">
        <f t="shared" si="0"/>
        <v>3786037</v>
      </c>
      <c r="I21" s="38">
        <f t="shared" si="1"/>
        <v>196526</v>
      </c>
      <c r="J21" s="39">
        <f t="shared" si="2"/>
        <v>5.190810338092311E-2</v>
      </c>
      <c r="K21" s="39">
        <f t="shared" si="3"/>
        <v>6.2289724057107726E-2</v>
      </c>
      <c r="L21" s="40">
        <f t="shared" si="4"/>
        <v>6.2</v>
      </c>
    </row>
    <row r="22" spans="1:12" s="78" customFormat="1" x14ac:dyDescent="0.25">
      <c r="A22" s="74">
        <v>2014</v>
      </c>
      <c r="B22" s="79" t="s">
        <v>45</v>
      </c>
      <c r="C22" s="75">
        <v>156297</v>
      </c>
      <c r="D22" s="75">
        <v>8630</v>
      </c>
      <c r="E22" s="77"/>
      <c r="F22" s="37">
        <v>41944</v>
      </c>
      <c r="G22" s="37">
        <v>42644</v>
      </c>
      <c r="H22" s="38">
        <f t="shared" si="0"/>
        <v>3789204</v>
      </c>
      <c r="I22" s="38">
        <f t="shared" si="1"/>
        <v>195293</v>
      </c>
      <c r="J22" s="39">
        <f t="shared" si="2"/>
        <v>5.1539320659431377E-2</v>
      </c>
      <c r="K22" s="39">
        <f t="shared" si="3"/>
        <v>6.184718479131765E-2</v>
      </c>
      <c r="L22" s="40">
        <f t="shared" si="4"/>
        <v>6.2</v>
      </c>
    </row>
    <row r="23" spans="1:12" s="78" customFormat="1" x14ac:dyDescent="0.25">
      <c r="A23" s="74">
        <v>2014</v>
      </c>
      <c r="B23" s="79" t="s">
        <v>46</v>
      </c>
      <c r="C23" s="75">
        <v>155521</v>
      </c>
      <c r="D23" s="75">
        <v>8331</v>
      </c>
      <c r="E23" s="77"/>
      <c r="F23" s="37">
        <v>41974</v>
      </c>
      <c r="G23" s="37">
        <v>42675</v>
      </c>
      <c r="H23" s="38">
        <f t="shared" si="0"/>
        <v>3792358</v>
      </c>
      <c r="I23" s="38">
        <f t="shared" si="1"/>
        <v>193729</v>
      </c>
      <c r="J23" s="39">
        <f t="shared" ref="J23" si="5">I23/H23</f>
        <v>5.1084048499640593E-2</v>
      </c>
      <c r="K23" s="39">
        <f t="shared" ref="K23" si="6">J23*1.2</f>
        <v>6.1300858199568709E-2</v>
      </c>
      <c r="L23" s="40">
        <f t="shared" ref="L23" si="7">ROUND(120*TRUNC(I23/H23,4),1)</f>
        <v>6.1</v>
      </c>
    </row>
    <row r="24" spans="1:12" s="78" customFormat="1" x14ac:dyDescent="0.25">
      <c r="A24" s="74">
        <v>2015</v>
      </c>
      <c r="B24" s="79" t="s">
        <v>35</v>
      </c>
      <c r="C24" s="75">
        <v>156050</v>
      </c>
      <c r="D24" s="75">
        <v>9498</v>
      </c>
      <c r="E24" s="77"/>
      <c r="F24" s="77"/>
      <c r="G24" s="77"/>
      <c r="H24" s="77"/>
      <c r="I24" s="77"/>
      <c r="J24" s="77"/>
      <c r="K24" s="77"/>
      <c r="L24" s="77"/>
    </row>
    <row r="25" spans="1:12" s="27" customFormat="1" x14ac:dyDescent="0.25">
      <c r="A25" s="74">
        <v>2015</v>
      </c>
      <c r="B25" s="36" t="s">
        <v>36</v>
      </c>
      <c r="C25" s="75">
        <v>156213</v>
      </c>
      <c r="D25" s="75">
        <v>9095</v>
      </c>
      <c r="E25" s="23"/>
    </row>
    <row r="26" spans="1:12" s="27" customFormat="1" x14ac:dyDescent="0.25">
      <c r="A26" s="74">
        <v>2015</v>
      </c>
      <c r="B26" s="36" t="s">
        <v>37</v>
      </c>
      <c r="C26" s="75">
        <v>156318</v>
      </c>
      <c r="D26" s="75">
        <v>8682</v>
      </c>
      <c r="E26" s="23"/>
      <c r="F26" s="23"/>
      <c r="G26" s="23"/>
      <c r="H26" s="23"/>
      <c r="I26" s="23"/>
      <c r="J26" s="23"/>
      <c r="K26" s="23"/>
      <c r="L26" s="23"/>
    </row>
    <row r="27" spans="1:12" s="27" customFormat="1" x14ac:dyDescent="0.25">
      <c r="A27" s="74">
        <v>2015</v>
      </c>
      <c r="B27" s="36" t="s">
        <v>38</v>
      </c>
      <c r="C27" s="75">
        <v>156554</v>
      </c>
      <c r="D27" s="75">
        <v>7966</v>
      </c>
      <c r="E27" s="23"/>
      <c r="F27" s="23"/>
      <c r="G27" s="23"/>
      <c r="H27" s="23"/>
      <c r="I27" s="23"/>
      <c r="J27" s="23"/>
      <c r="K27" s="23"/>
      <c r="L27" s="23"/>
    </row>
    <row r="28" spans="1:12" s="27" customFormat="1" x14ac:dyDescent="0.25">
      <c r="A28" s="74">
        <v>2015</v>
      </c>
      <c r="B28" s="36" t="s">
        <v>39</v>
      </c>
      <c r="C28" s="75">
        <v>157719</v>
      </c>
      <c r="D28" s="75">
        <v>8370</v>
      </c>
      <c r="E28" s="23"/>
      <c r="F28" s="23"/>
      <c r="G28" s="23"/>
      <c r="H28" s="23"/>
      <c r="I28" s="23"/>
      <c r="J28" s="23"/>
      <c r="K28" s="23"/>
      <c r="L28" s="23"/>
    </row>
    <row r="29" spans="1:12" s="27" customFormat="1" x14ac:dyDescent="0.25">
      <c r="A29" s="74">
        <v>2015</v>
      </c>
      <c r="B29" s="36" t="s">
        <v>40</v>
      </c>
      <c r="C29" s="75">
        <v>158283</v>
      </c>
      <c r="D29" s="75">
        <v>8638</v>
      </c>
      <c r="E29" s="23"/>
      <c r="F29" s="23"/>
      <c r="G29" s="23"/>
      <c r="H29" s="23"/>
      <c r="I29" s="23"/>
      <c r="J29" s="23"/>
      <c r="K29" s="23"/>
      <c r="L29" s="23"/>
    </row>
    <row r="30" spans="1:12" s="27" customFormat="1" x14ac:dyDescent="0.25">
      <c r="A30" s="74">
        <v>2015</v>
      </c>
      <c r="B30" s="36" t="s">
        <v>41</v>
      </c>
      <c r="C30" s="75">
        <v>158527</v>
      </c>
      <c r="D30" s="75">
        <v>8805</v>
      </c>
      <c r="E30" s="23"/>
      <c r="F30" s="23"/>
      <c r="G30" s="23"/>
      <c r="H30" s="23"/>
      <c r="I30" s="23"/>
      <c r="J30" s="23"/>
      <c r="K30" s="23"/>
      <c r="L30" s="23"/>
    </row>
    <row r="31" spans="1:12" s="27" customFormat="1" x14ac:dyDescent="0.25">
      <c r="A31" s="74">
        <v>2015</v>
      </c>
      <c r="B31" s="36" t="s">
        <v>42</v>
      </c>
      <c r="C31" s="75">
        <v>157390</v>
      </c>
      <c r="D31" s="75">
        <v>8162</v>
      </c>
      <c r="E31" s="23"/>
      <c r="F31" s="23"/>
      <c r="G31" s="23"/>
      <c r="H31" s="23"/>
      <c r="I31" s="23"/>
      <c r="J31" s="23"/>
      <c r="K31" s="23"/>
      <c r="L31" s="23"/>
    </row>
    <row r="32" spans="1:12" s="27" customFormat="1" x14ac:dyDescent="0.25">
      <c r="A32" s="74">
        <v>2015</v>
      </c>
      <c r="B32" s="36" t="s">
        <v>43</v>
      </c>
      <c r="C32" s="75">
        <v>156607</v>
      </c>
      <c r="D32" s="75">
        <v>7628</v>
      </c>
      <c r="E32" s="23"/>
      <c r="F32" s="23"/>
      <c r="G32" s="23"/>
      <c r="H32" s="23"/>
      <c r="I32" s="23"/>
      <c r="J32" s="23"/>
      <c r="K32" s="23"/>
      <c r="L32" s="23"/>
    </row>
    <row r="33" spans="1:16" s="27" customFormat="1" x14ac:dyDescent="0.25">
      <c r="A33" s="74">
        <v>2015</v>
      </c>
      <c r="B33" s="36" t="s">
        <v>44</v>
      </c>
      <c r="C33" s="75">
        <v>157313</v>
      </c>
      <c r="D33" s="75">
        <v>7597</v>
      </c>
      <c r="E33" s="23"/>
      <c r="F33" s="23"/>
      <c r="G33" s="23"/>
      <c r="H33" s="23"/>
      <c r="I33" s="23"/>
      <c r="J33" s="23"/>
      <c r="K33" s="23"/>
      <c r="L33" s="23"/>
    </row>
    <row r="34" spans="1:16" s="27" customFormat="1" x14ac:dyDescent="0.25">
      <c r="A34" s="74">
        <v>2015</v>
      </c>
      <c r="B34" s="36" t="s">
        <v>45</v>
      </c>
      <c r="C34" s="75">
        <v>157340</v>
      </c>
      <c r="D34" s="75">
        <v>7573</v>
      </c>
      <c r="E34" s="23"/>
      <c r="F34" s="23"/>
      <c r="G34" s="23"/>
      <c r="H34" s="23"/>
      <c r="I34" s="23"/>
      <c r="J34" s="23"/>
      <c r="K34" s="23"/>
      <c r="L34" s="23"/>
    </row>
    <row r="35" spans="1:16" s="27" customFormat="1" x14ac:dyDescent="0.25">
      <c r="A35" s="74">
        <v>2015</v>
      </c>
      <c r="B35" s="36" t="s">
        <v>46</v>
      </c>
      <c r="C35" s="75">
        <v>157245</v>
      </c>
      <c r="D35" s="75">
        <v>7542</v>
      </c>
      <c r="E35" s="23"/>
      <c r="F35" s="23"/>
      <c r="G35" s="23"/>
      <c r="H35" s="23"/>
      <c r="I35" s="23"/>
      <c r="J35" s="23"/>
      <c r="K35" s="23"/>
      <c r="L35" s="23"/>
    </row>
    <row r="36" spans="1:16" s="27" customFormat="1" x14ac:dyDescent="0.25">
      <c r="A36" s="74">
        <v>2016</v>
      </c>
      <c r="B36" s="36" t="s">
        <v>35</v>
      </c>
      <c r="C36" s="75">
        <v>157347</v>
      </c>
      <c r="D36" s="75">
        <v>8309</v>
      </c>
      <c r="E36" s="23"/>
      <c r="F36" s="23"/>
      <c r="G36" s="23"/>
      <c r="H36" s="23"/>
      <c r="I36" s="23"/>
      <c r="J36" s="23"/>
      <c r="K36" s="23"/>
      <c r="L36" s="23"/>
    </row>
    <row r="37" spans="1:16" s="27" customFormat="1" x14ac:dyDescent="0.25">
      <c r="A37" s="74">
        <v>2016</v>
      </c>
      <c r="B37" s="36" t="s">
        <v>36</v>
      </c>
      <c r="C37" s="75">
        <v>158279</v>
      </c>
      <c r="D37" s="75">
        <v>8219</v>
      </c>
      <c r="E37" s="23"/>
      <c r="F37" s="23"/>
      <c r="G37" s="23"/>
      <c r="H37" s="23"/>
      <c r="I37" s="23"/>
      <c r="J37" s="23"/>
      <c r="K37" s="23"/>
      <c r="L37" s="23"/>
    </row>
    <row r="38" spans="1:16" s="27" customFormat="1" x14ac:dyDescent="0.25">
      <c r="A38" s="74">
        <v>2016</v>
      </c>
      <c r="B38" s="36" t="s">
        <v>37</v>
      </c>
      <c r="C38" s="75">
        <v>158854</v>
      </c>
      <c r="D38" s="75">
        <v>8116</v>
      </c>
      <c r="E38" s="23"/>
      <c r="F38" s="23"/>
      <c r="G38" s="23"/>
      <c r="H38" s="23"/>
      <c r="I38" s="23"/>
      <c r="J38" s="23"/>
      <c r="K38" s="23"/>
      <c r="L38" s="23"/>
    </row>
    <row r="39" spans="1:16" x14ac:dyDescent="0.25">
      <c r="A39" s="74">
        <v>2016</v>
      </c>
      <c r="B39" s="36" t="s">
        <v>38</v>
      </c>
      <c r="C39" s="75">
        <v>158488</v>
      </c>
      <c r="D39" s="75">
        <v>7413</v>
      </c>
      <c r="F39" s="42"/>
      <c r="G39" s="42"/>
      <c r="H39" s="42"/>
      <c r="I39" s="43"/>
      <c r="M39" s="45"/>
      <c r="N39" s="46"/>
      <c r="O39" s="46"/>
      <c r="P39" s="46"/>
    </row>
    <row r="40" spans="1:16" x14ac:dyDescent="0.25">
      <c r="A40" s="74">
        <v>2016</v>
      </c>
      <c r="B40" s="36" t="s">
        <v>39</v>
      </c>
      <c r="C40" s="75">
        <v>158800</v>
      </c>
      <c r="D40" s="75">
        <v>7207</v>
      </c>
      <c r="F40" s="42"/>
      <c r="G40" s="42"/>
      <c r="H40" s="42"/>
      <c r="I40" s="43"/>
      <c r="M40" s="45"/>
      <c r="N40" s="46"/>
      <c r="O40" s="46"/>
      <c r="P40" s="46"/>
    </row>
    <row r="41" spans="1:16" x14ac:dyDescent="0.25">
      <c r="A41" s="74">
        <v>2016</v>
      </c>
      <c r="B41" s="36" t="s">
        <v>40</v>
      </c>
      <c r="C41" s="75">
        <v>160135</v>
      </c>
      <c r="D41" s="75">
        <v>8144</v>
      </c>
      <c r="F41" s="42"/>
      <c r="G41" s="42"/>
      <c r="H41" s="42"/>
      <c r="I41" s="43"/>
      <c r="M41" s="45"/>
      <c r="N41" s="46"/>
      <c r="O41" s="46"/>
      <c r="P41" s="46"/>
    </row>
    <row r="42" spans="1:16" x14ac:dyDescent="0.25">
      <c r="A42" s="74">
        <v>2016</v>
      </c>
      <c r="B42" s="36" t="s">
        <v>41</v>
      </c>
      <c r="C42" s="75">
        <v>160705</v>
      </c>
      <c r="D42" s="75">
        <v>8267</v>
      </c>
      <c r="F42" s="42"/>
      <c r="G42" s="42"/>
      <c r="H42" s="42"/>
      <c r="I42" s="43"/>
      <c r="M42" s="45"/>
      <c r="N42" s="46"/>
      <c r="O42" s="46"/>
      <c r="P42" s="46"/>
    </row>
    <row r="43" spans="1:16" x14ac:dyDescent="0.25">
      <c r="A43" s="74">
        <v>2016</v>
      </c>
      <c r="B43" s="36" t="s">
        <v>42</v>
      </c>
      <c r="C43" s="75">
        <v>159800</v>
      </c>
      <c r="D43" s="75">
        <v>7996</v>
      </c>
      <c r="F43" s="42"/>
      <c r="G43" s="42"/>
      <c r="H43" s="42"/>
      <c r="I43" s="43"/>
      <c r="M43" s="45"/>
      <c r="N43" s="46"/>
      <c r="O43" s="46"/>
      <c r="P43" s="46"/>
    </row>
    <row r="44" spans="1:16" x14ac:dyDescent="0.25">
      <c r="A44" s="74">
        <v>2016</v>
      </c>
      <c r="B44" s="36" t="s">
        <v>43</v>
      </c>
      <c r="C44" s="75">
        <v>159636</v>
      </c>
      <c r="D44" s="75">
        <v>7658</v>
      </c>
      <c r="F44" s="42"/>
      <c r="G44" s="42"/>
      <c r="H44" s="42"/>
      <c r="I44" s="43"/>
      <c r="M44" s="45"/>
      <c r="N44" s="46"/>
      <c r="O44" s="46"/>
      <c r="P44" s="46"/>
    </row>
    <row r="45" spans="1:16" x14ac:dyDescent="0.25">
      <c r="A45" s="74">
        <v>2016</v>
      </c>
      <c r="B45" s="36" t="s">
        <v>44</v>
      </c>
      <c r="C45" s="75">
        <v>159783</v>
      </c>
      <c r="D45" s="75">
        <v>7447</v>
      </c>
      <c r="F45" s="42"/>
      <c r="G45" s="42"/>
      <c r="H45" s="42"/>
      <c r="I45" s="43"/>
      <c r="M45" s="45"/>
      <c r="N45" s="46"/>
      <c r="O45" s="46"/>
      <c r="P45" s="46"/>
    </row>
    <row r="46" spans="1:16" x14ac:dyDescent="0.25">
      <c r="A46" s="74">
        <v>2016</v>
      </c>
      <c r="B46" s="36" t="s">
        <v>45</v>
      </c>
      <c r="C46" s="75">
        <v>159451</v>
      </c>
      <c r="D46" s="75">
        <v>7066</v>
      </c>
      <c r="F46" s="42"/>
      <c r="G46" s="42"/>
      <c r="H46" s="42"/>
      <c r="I46" s="43"/>
      <c r="M46" s="45"/>
      <c r="N46" s="46"/>
      <c r="O46" s="46"/>
      <c r="P46" s="46"/>
    </row>
    <row r="47" spans="1:16" x14ac:dyDescent="0.25">
      <c r="A47" s="24"/>
      <c r="B47" s="36"/>
      <c r="C47" s="76"/>
      <c r="D47" s="75"/>
      <c r="F47" s="42"/>
      <c r="G47" s="42"/>
      <c r="H47" s="42"/>
      <c r="I47" s="43"/>
      <c r="M47" s="45"/>
      <c r="N47" s="46"/>
      <c r="O47" s="46"/>
      <c r="P47" s="46"/>
    </row>
  </sheetData>
  <pageMargins left="0.7" right="0.7" top="0.75" bottom="0.75" header="0.3" footer="0.3"/>
  <pageSetup paperSize="0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workbookViewId="0"/>
  </sheetViews>
  <sheetFormatPr defaultRowHeight="15" x14ac:dyDescent="0.25"/>
  <cols>
    <col min="1" max="1" width="44.28515625" style="72" customWidth="1"/>
    <col min="2" max="4" width="12.5703125" bestFit="1" customWidth="1"/>
    <col min="5" max="5" width="15.5703125" customWidth="1"/>
    <col min="6" max="36" width="12.5703125" bestFit="1" customWidth="1"/>
    <col min="37" max="38" width="13.28515625" bestFit="1" customWidth="1"/>
  </cols>
  <sheetData>
    <row r="1" spans="1:38" s="20" customFormat="1" x14ac:dyDescent="0.25">
      <c r="A1" s="51" t="s">
        <v>60</v>
      </c>
    </row>
    <row r="2" spans="1:38" s="20" customFormat="1" x14ac:dyDescent="0.25">
      <c r="A2" s="73" t="s">
        <v>61</v>
      </c>
      <c r="B2" s="49">
        <v>41640</v>
      </c>
      <c r="C2" s="49">
        <v>41671</v>
      </c>
      <c r="D2" s="49">
        <v>41699</v>
      </c>
      <c r="E2" s="49">
        <v>41730</v>
      </c>
      <c r="F2" s="49">
        <v>41760</v>
      </c>
      <c r="G2" s="49">
        <v>41791</v>
      </c>
      <c r="H2" s="49">
        <v>41821</v>
      </c>
      <c r="I2" s="49">
        <v>41852</v>
      </c>
      <c r="J2" s="49">
        <v>41883</v>
      </c>
      <c r="K2" s="49">
        <v>41913</v>
      </c>
      <c r="L2" s="49">
        <v>41944</v>
      </c>
      <c r="M2" s="49">
        <v>41974</v>
      </c>
      <c r="N2" s="49">
        <v>42005</v>
      </c>
      <c r="O2" s="49">
        <v>42036</v>
      </c>
      <c r="P2" s="49">
        <v>42064</v>
      </c>
      <c r="Q2" s="49">
        <v>42095</v>
      </c>
      <c r="R2" s="49">
        <v>42125</v>
      </c>
      <c r="S2" s="49">
        <v>42156</v>
      </c>
      <c r="T2" s="49">
        <v>42186</v>
      </c>
      <c r="U2" s="49">
        <v>42217</v>
      </c>
      <c r="V2" s="49">
        <v>42248</v>
      </c>
      <c r="W2" s="49">
        <v>42278</v>
      </c>
      <c r="X2" s="49">
        <v>42309</v>
      </c>
      <c r="Y2" s="49">
        <v>42339</v>
      </c>
      <c r="Z2" s="49">
        <v>42370</v>
      </c>
      <c r="AA2" s="49">
        <v>42401</v>
      </c>
      <c r="AB2" s="49">
        <v>42430</v>
      </c>
      <c r="AC2" s="49">
        <v>42461</v>
      </c>
      <c r="AD2" s="49">
        <v>42491</v>
      </c>
      <c r="AE2" s="49">
        <v>42522</v>
      </c>
      <c r="AF2" s="49">
        <v>42552</v>
      </c>
      <c r="AG2" s="49">
        <v>42583</v>
      </c>
      <c r="AH2" s="49">
        <v>42614</v>
      </c>
      <c r="AI2" s="49">
        <v>42644</v>
      </c>
      <c r="AJ2" s="49">
        <v>42675</v>
      </c>
    </row>
    <row r="3" spans="1:38" x14ac:dyDescent="0.25">
      <c r="A3" s="72" t="s">
        <v>64</v>
      </c>
      <c r="B3" s="2">
        <v>15871</v>
      </c>
      <c r="C3" s="2">
        <v>15629</v>
      </c>
      <c r="D3" s="2">
        <v>16162</v>
      </c>
      <c r="E3" s="2">
        <v>16096</v>
      </c>
      <c r="F3" s="2">
        <v>16390</v>
      </c>
      <c r="G3" s="2">
        <v>16507</v>
      </c>
      <c r="H3" s="2">
        <v>16935</v>
      </c>
      <c r="I3" s="2">
        <v>16313</v>
      </c>
      <c r="J3" s="2">
        <v>16193</v>
      </c>
      <c r="K3" s="2">
        <v>16144</v>
      </c>
      <c r="L3" s="2">
        <v>15702</v>
      </c>
      <c r="M3" s="2">
        <v>15548</v>
      </c>
      <c r="N3" s="2">
        <v>15399</v>
      </c>
      <c r="O3" s="2">
        <v>15416</v>
      </c>
      <c r="P3" s="2">
        <v>15632</v>
      </c>
      <c r="Q3" s="2">
        <v>16042</v>
      </c>
      <c r="R3" s="2">
        <v>16476</v>
      </c>
      <c r="S3" s="2">
        <v>16755</v>
      </c>
      <c r="T3" s="2">
        <v>17328</v>
      </c>
      <c r="U3" s="2">
        <v>16665</v>
      </c>
      <c r="V3" s="2">
        <v>16019</v>
      </c>
      <c r="W3" s="2">
        <v>15522</v>
      </c>
      <c r="X3" s="2">
        <v>15256</v>
      </c>
      <c r="Y3" s="2">
        <v>15160</v>
      </c>
      <c r="Z3" s="2">
        <v>14971</v>
      </c>
      <c r="AA3" s="2">
        <v>15109</v>
      </c>
      <c r="AB3" s="2">
        <v>15185</v>
      </c>
      <c r="AC3" s="2">
        <v>15313</v>
      </c>
      <c r="AD3" s="2">
        <v>15746</v>
      </c>
      <c r="AE3" s="2">
        <v>16109</v>
      </c>
      <c r="AF3" s="2">
        <v>16648</v>
      </c>
      <c r="AG3" s="2">
        <v>16399</v>
      </c>
      <c r="AH3" s="2">
        <v>16075</v>
      </c>
      <c r="AI3" s="2">
        <v>15652</v>
      </c>
      <c r="AJ3" s="2">
        <v>15502</v>
      </c>
      <c r="AK3" s="2"/>
      <c r="AL3" s="2"/>
    </row>
    <row r="4" spans="1:38" x14ac:dyDescent="0.25">
      <c r="A4" s="72" t="s">
        <v>65</v>
      </c>
      <c r="B4" s="2">
        <v>7346</v>
      </c>
      <c r="C4" s="2">
        <v>7284</v>
      </c>
      <c r="D4" s="2">
        <v>7367</v>
      </c>
      <c r="E4" s="2">
        <v>7283</v>
      </c>
      <c r="F4" s="2">
        <v>7341</v>
      </c>
      <c r="G4" s="2">
        <v>7389</v>
      </c>
      <c r="H4" s="2">
        <v>7163</v>
      </c>
      <c r="I4" s="2">
        <v>7108</v>
      </c>
      <c r="J4" s="2">
        <v>7075</v>
      </c>
      <c r="K4" s="2">
        <v>7121</v>
      </c>
      <c r="L4" s="2">
        <v>7042</v>
      </c>
      <c r="M4" s="2">
        <v>7003</v>
      </c>
      <c r="N4" s="2">
        <v>7110</v>
      </c>
      <c r="O4" s="2">
        <v>7067</v>
      </c>
      <c r="P4" s="2">
        <v>7165</v>
      </c>
      <c r="Q4" s="2">
        <v>7241</v>
      </c>
      <c r="R4" s="2">
        <v>7358</v>
      </c>
      <c r="S4" s="2">
        <v>7328</v>
      </c>
      <c r="T4" s="2">
        <v>7157</v>
      </c>
      <c r="U4" s="2">
        <v>7009</v>
      </c>
      <c r="V4" s="2">
        <v>7033</v>
      </c>
      <c r="W4" s="2">
        <v>6988</v>
      </c>
      <c r="X4" s="2">
        <v>6944</v>
      </c>
      <c r="Y4" s="2">
        <v>6982</v>
      </c>
      <c r="Z4" s="2">
        <v>6971</v>
      </c>
      <c r="AA4" s="2">
        <v>6942</v>
      </c>
      <c r="AB4" s="2">
        <v>6959</v>
      </c>
      <c r="AC4" s="2">
        <v>6919</v>
      </c>
      <c r="AD4" s="2">
        <v>6961</v>
      </c>
      <c r="AE4" s="2">
        <v>6987</v>
      </c>
      <c r="AF4" s="2">
        <v>6972</v>
      </c>
      <c r="AG4" s="2">
        <v>6927</v>
      </c>
      <c r="AH4" s="2">
        <v>6965</v>
      </c>
      <c r="AI4" s="2">
        <v>6920</v>
      </c>
      <c r="AJ4" s="2">
        <v>6889</v>
      </c>
      <c r="AK4" s="2"/>
      <c r="AL4" s="2"/>
    </row>
    <row r="5" spans="1:38" x14ac:dyDescent="0.25">
      <c r="A5" s="72" t="s">
        <v>66</v>
      </c>
      <c r="B5" s="2">
        <v>2580</v>
      </c>
      <c r="C5" s="2">
        <v>2560</v>
      </c>
      <c r="D5" s="2">
        <v>2640</v>
      </c>
      <c r="E5" s="2">
        <v>2556</v>
      </c>
      <c r="F5" s="2">
        <v>2636</v>
      </c>
      <c r="G5" s="2">
        <v>2744</v>
      </c>
      <c r="H5" s="2">
        <v>2743</v>
      </c>
      <c r="I5" s="2">
        <v>2630</v>
      </c>
      <c r="J5" s="2">
        <v>2562</v>
      </c>
      <c r="K5" s="2">
        <v>2543</v>
      </c>
      <c r="L5" s="2">
        <v>2512</v>
      </c>
      <c r="M5" s="2">
        <v>2498</v>
      </c>
      <c r="N5" s="2">
        <v>2495</v>
      </c>
      <c r="O5" s="2">
        <v>2497</v>
      </c>
      <c r="P5" s="2">
        <v>2581</v>
      </c>
      <c r="Q5" s="2">
        <v>2508</v>
      </c>
      <c r="R5" s="2">
        <v>2570</v>
      </c>
      <c r="S5" s="2">
        <v>2691</v>
      </c>
      <c r="T5" s="2">
        <v>2694</v>
      </c>
      <c r="U5" s="2">
        <v>2645</v>
      </c>
      <c r="V5" s="2">
        <v>2548</v>
      </c>
      <c r="W5" s="2">
        <v>2515</v>
      </c>
      <c r="X5" s="2">
        <v>2483</v>
      </c>
      <c r="Y5" s="2">
        <v>2484</v>
      </c>
      <c r="Z5" s="2">
        <v>2463</v>
      </c>
      <c r="AA5" s="2">
        <v>2464</v>
      </c>
      <c r="AB5" s="2">
        <v>2497</v>
      </c>
      <c r="AC5" s="2">
        <v>2449</v>
      </c>
      <c r="AD5" s="2">
        <v>2528</v>
      </c>
      <c r="AE5" s="2">
        <v>2637</v>
      </c>
      <c r="AF5" s="2">
        <v>2664</v>
      </c>
      <c r="AG5" s="2">
        <v>2541</v>
      </c>
      <c r="AH5" s="2">
        <v>2483</v>
      </c>
      <c r="AI5" s="2">
        <v>2438</v>
      </c>
      <c r="AJ5" s="2">
        <v>2418</v>
      </c>
      <c r="AK5" s="2"/>
      <c r="AL5" s="2"/>
    </row>
    <row r="6" spans="1:38" x14ac:dyDescent="0.25">
      <c r="A6" s="72" t="s">
        <v>67</v>
      </c>
      <c r="B6" s="2">
        <v>2891</v>
      </c>
      <c r="C6" s="2">
        <v>2910</v>
      </c>
      <c r="D6" s="2">
        <v>2910</v>
      </c>
      <c r="E6" s="2">
        <v>2883</v>
      </c>
      <c r="F6" s="2">
        <v>2893</v>
      </c>
      <c r="G6" s="2">
        <v>2892</v>
      </c>
      <c r="H6" s="2">
        <v>2876</v>
      </c>
      <c r="I6" s="2">
        <v>2846</v>
      </c>
      <c r="J6" s="2">
        <v>2852</v>
      </c>
      <c r="K6" s="2">
        <v>2864</v>
      </c>
      <c r="L6" s="2">
        <v>2851</v>
      </c>
      <c r="M6" s="2">
        <v>2838</v>
      </c>
      <c r="N6" s="2">
        <v>2803</v>
      </c>
      <c r="O6" s="2">
        <v>2819</v>
      </c>
      <c r="P6" s="2">
        <v>2813</v>
      </c>
      <c r="Q6" s="2">
        <v>2840</v>
      </c>
      <c r="R6" s="2">
        <v>2852</v>
      </c>
      <c r="S6" s="2">
        <v>2815</v>
      </c>
      <c r="T6" s="2">
        <v>2800</v>
      </c>
      <c r="U6" s="2">
        <v>2776</v>
      </c>
      <c r="V6" s="2">
        <v>2760</v>
      </c>
      <c r="W6" s="2">
        <v>2781</v>
      </c>
      <c r="X6" s="2">
        <v>2780</v>
      </c>
      <c r="Y6" s="2">
        <v>2772</v>
      </c>
      <c r="Z6" s="2">
        <v>2742</v>
      </c>
      <c r="AA6" s="2">
        <v>2768</v>
      </c>
      <c r="AB6" s="2">
        <v>2770</v>
      </c>
      <c r="AC6" s="2">
        <v>2746</v>
      </c>
      <c r="AD6" s="2">
        <v>2755</v>
      </c>
      <c r="AE6" s="2">
        <v>2766</v>
      </c>
      <c r="AF6" s="2">
        <v>2761</v>
      </c>
      <c r="AG6" s="2">
        <v>2783</v>
      </c>
      <c r="AH6" s="2">
        <v>2760</v>
      </c>
      <c r="AI6" s="2">
        <v>2785</v>
      </c>
      <c r="AJ6" s="2">
        <v>2783</v>
      </c>
      <c r="AK6" s="2"/>
      <c r="AL6" s="2"/>
    </row>
    <row r="7" spans="1:38" x14ac:dyDescent="0.25">
      <c r="A7" s="72" t="s">
        <v>68</v>
      </c>
      <c r="B7" s="2">
        <v>7746</v>
      </c>
      <c r="C7" s="2">
        <v>7780</v>
      </c>
      <c r="D7" s="2">
        <v>7909</v>
      </c>
      <c r="E7" s="2">
        <v>7775</v>
      </c>
      <c r="F7" s="2">
        <v>7828</v>
      </c>
      <c r="G7" s="2">
        <v>7737</v>
      </c>
      <c r="H7" s="2">
        <v>7717</v>
      </c>
      <c r="I7" s="2">
        <v>7748</v>
      </c>
      <c r="J7" s="2">
        <v>7710</v>
      </c>
      <c r="K7" s="2">
        <v>7711</v>
      </c>
      <c r="L7" s="2">
        <v>7711</v>
      </c>
      <c r="M7" s="2">
        <v>7629</v>
      </c>
      <c r="N7" s="2">
        <v>7646</v>
      </c>
      <c r="O7" s="2">
        <v>7639</v>
      </c>
      <c r="P7" s="2">
        <v>7655</v>
      </c>
      <c r="Q7" s="2">
        <v>7623</v>
      </c>
      <c r="R7" s="2">
        <v>7626</v>
      </c>
      <c r="S7" s="2">
        <v>7479</v>
      </c>
      <c r="T7" s="2">
        <v>7464</v>
      </c>
      <c r="U7" s="2">
        <v>7513</v>
      </c>
      <c r="V7" s="2">
        <v>7536</v>
      </c>
      <c r="W7" s="2">
        <v>7558</v>
      </c>
      <c r="X7" s="2">
        <v>7632</v>
      </c>
      <c r="Y7" s="2">
        <v>7611</v>
      </c>
      <c r="Z7" s="2">
        <v>7602</v>
      </c>
      <c r="AA7" s="2">
        <v>7585</v>
      </c>
      <c r="AB7" s="2">
        <v>7591</v>
      </c>
      <c r="AC7" s="2">
        <v>7478</v>
      </c>
      <c r="AD7" s="2">
        <v>7460</v>
      </c>
      <c r="AE7" s="2">
        <v>7431</v>
      </c>
      <c r="AF7" s="2">
        <v>7427</v>
      </c>
      <c r="AG7" s="2">
        <v>7477</v>
      </c>
      <c r="AH7" s="2">
        <v>7532</v>
      </c>
      <c r="AI7" s="2">
        <v>7515</v>
      </c>
      <c r="AJ7" s="2">
        <v>7581</v>
      </c>
      <c r="AK7" s="2"/>
      <c r="AL7" s="2"/>
    </row>
    <row r="8" spans="1:38" x14ac:dyDescent="0.25">
      <c r="A8" s="72" t="s">
        <v>69</v>
      </c>
      <c r="B8" s="2">
        <v>6455</v>
      </c>
      <c r="C8" s="2">
        <v>6431</v>
      </c>
      <c r="D8" s="2">
        <v>6520</v>
      </c>
      <c r="E8" s="2">
        <v>6536</v>
      </c>
      <c r="F8" s="2">
        <v>6538</v>
      </c>
      <c r="G8" s="2">
        <v>6561</v>
      </c>
      <c r="H8" s="2">
        <v>6511</v>
      </c>
      <c r="I8" s="2">
        <v>6414</v>
      </c>
      <c r="J8" s="2">
        <v>6394</v>
      </c>
      <c r="K8" s="2">
        <v>6341</v>
      </c>
      <c r="L8" s="2">
        <v>6356</v>
      </c>
      <c r="M8" s="2">
        <v>6318</v>
      </c>
      <c r="N8" s="2">
        <v>6383</v>
      </c>
      <c r="O8" s="2">
        <v>6377</v>
      </c>
      <c r="P8" s="2">
        <v>6401</v>
      </c>
      <c r="Q8" s="2">
        <v>6418</v>
      </c>
      <c r="R8" s="2">
        <v>6478</v>
      </c>
      <c r="S8" s="2">
        <v>6429</v>
      </c>
      <c r="T8" s="2">
        <v>6387</v>
      </c>
      <c r="U8" s="2">
        <v>6265</v>
      </c>
      <c r="V8" s="2">
        <v>6222</v>
      </c>
      <c r="W8" s="2">
        <v>6145</v>
      </c>
      <c r="X8" s="2">
        <v>6182</v>
      </c>
      <c r="Y8" s="2">
        <v>6180</v>
      </c>
      <c r="Z8" s="2">
        <v>6172</v>
      </c>
      <c r="AA8" s="2">
        <v>6265</v>
      </c>
      <c r="AB8" s="2">
        <v>6237</v>
      </c>
      <c r="AC8" s="2">
        <v>6208</v>
      </c>
      <c r="AD8" s="2">
        <v>6162</v>
      </c>
      <c r="AE8" s="2">
        <v>6203</v>
      </c>
      <c r="AF8" s="2">
        <v>6164</v>
      </c>
      <c r="AG8" s="2">
        <v>6146</v>
      </c>
      <c r="AH8" s="2">
        <v>6152</v>
      </c>
      <c r="AI8" s="2">
        <v>6122</v>
      </c>
      <c r="AJ8" s="2">
        <v>6149</v>
      </c>
      <c r="AK8" s="2"/>
      <c r="AL8" s="2"/>
    </row>
    <row r="9" spans="1:38" x14ac:dyDescent="0.25">
      <c r="A9" s="72" t="s">
        <v>70</v>
      </c>
      <c r="B9" s="2">
        <v>8140</v>
      </c>
      <c r="C9" s="2">
        <v>8168</v>
      </c>
      <c r="D9" s="2">
        <v>8173</v>
      </c>
      <c r="E9" s="2">
        <v>8055</v>
      </c>
      <c r="F9" s="2">
        <v>7809</v>
      </c>
      <c r="G9" s="2">
        <v>7840</v>
      </c>
      <c r="H9" s="2">
        <v>7772</v>
      </c>
      <c r="I9" s="2">
        <v>7670</v>
      </c>
      <c r="J9" s="2">
        <v>7579</v>
      </c>
      <c r="K9" s="2">
        <v>7674</v>
      </c>
      <c r="L9" s="2">
        <v>7649</v>
      </c>
      <c r="M9" s="2">
        <v>7508</v>
      </c>
      <c r="N9" s="2">
        <v>7770</v>
      </c>
      <c r="O9" s="2">
        <v>7599</v>
      </c>
      <c r="P9" s="2">
        <v>7594</v>
      </c>
      <c r="Q9" s="2">
        <v>7503</v>
      </c>
      <c r="R9" s="2">
        <v>7392</v>
      </c>
      <c r="S9" s="2">
        <v>7364</v>
      </c>
      <c r="T9" s="2">
        <v>7393</v>
      </c>
      <c r="U9" s="2">
        <v>7330</v>
      </c>
      <c r="V9" s="2">
        <v>7148</v>
      </c>
      <c r="W9" s="2">
        <v>7236</v>
      </c>
      <c r="X9" s="2">
        <v>7300</v>
      </c>
      <c r="Y9" s="2">
        <v>7267</v>
      </c>
      <c r="Z9" s="2">
        <v>7373</v>
      </c>
      <c r="AA9" s="2">
        <v>7288</v>
      </c>
      <c r="AB9" s="2">
        <v>7249</v>
      </c>
      <c r="AC9" s="2">
        <v>7065</v>
      </c>
      <c r="AD9" s="2">
        <v>6813</v>
      </c>
      <c r="AE9" s="2">
        <v>6920</v>
      </c>
      <c r="AF9" s="2">
        <v>6941</v>
      </c>
      <c r="AG9" s="2">
        <v>6845</v>
      </c>
      <c r="AH9" s="2">
        <v>6775</v>
      </c>
      <c r="AI9" s="2">
        <v>6788</v>
      </c>
      <c r="AJ9" s="2">
        <v>6820</v>
      </c>
      <c r="AK9" s="2"/>
      <c r="AL9" s="2"/>
    </row>
    <row r="10" spans="1:38" x14ac:dyDescent="0.25">
      <c r="A10" s="72" t="s">
        <v>71</v>
      </c>
      <c r="B10" s="2">
        <v>6186</v>
      </c>
      <c r="C10" s="2">
        <v>6297</v>
      </c>
      <c r="D10" s="2">
        <v>6390</v>
      </c>
      <c r="E10" s="2">
        <v>6428</v>
      </c>
      <c r="F10" s="2">
        <v>6449</v>
      </c>
      <c r="G10" s="2">
        <v>6382</v>
      </c>
      <c r="H10" s="2">
        <v>6336</v>
      </c>
      <c r="I10" s="2">
        <v>6222</v>
      </c>
      <c r="J10" s="2">
        <v>6344</v>
      </c>
      <c r="K10" s="2">
        <v>6271</v>
      </c>
      <c r="L10" s="2">
        <v>6332</v>
      </c>
      <c r="M10" s="2">
        <v>6273</v>
      </c>
      <c r="N10" s="2">
        <v>6304</v>
      </c>
      <c r="O10" s="2">
        <v>6419</v>
      </c>
      <c r="P10" s="2">
        <v>6421</v>
      </c>
      <c r="Q10" s="2">
        <v>6481</v>
      </c>
      <c r="R10" s="2">
        <v>6485</v>
      </c>
      <c r="S10" s="2">
        <v>6420</v>
      </c>
      <c r="T10" s="2">
        <v>6375</v>
      </c>
      <c r="U10" s="2">
        <v>6256</v>
      </c>
      <c r="V10" s="2">
        <v>6346</v>
      </c>
      <c r="W10" s="2">
        <v>6259</v>
      </c>
      <c r="X10" s="2">
        <v>6345</v>
      </c>
      <c r="Y10" s="2">
        <v>6340</v>
      </c>
      <c r="Z10" s="2">
        <v>6281</v>
      </c>
      <c r="AA10" s="2">
        <v>6425</v>
      </c>
      <c r="AB10" s="2">
        <v>6389</v>
      </c>
      <c r="AC10" s="2">
        <v>6394</v>
      </c>
      <c r="AD10" s="2">
        <v>6392</v>
      </c>
      <c r="AE10" s="2">
        <v>6379</v>
      </c>
      <c r="AF10" s="2">
        <v>6368</v>
      </c>
      <c r="AG10" s="2">
        <v>6293</v>
      </c>
      <c r="AH10" s="2">
        <v>6458</v>
      </c>
      <c r="AI10" s="2">
        <v>6373</v>
      </c>
      <c r="AJ10" s="2">
        <v>6485</v>
      </c>
      <c r="AK10" s="2"/>
      <c r="AL10" s="2"/>
    </row>
    <row r="11" spans="1:38" x14ac:dyDescent="0.25">
      <c r="A11" s="72" t="s">
        <v>72</v>
      </c>
      <c r="B11" s="2">
        <v>13094</v>
      </c>
      <c r="C11" s="2">
        <v>13062</v>
      </c>
      <c r="D11" s="2">
        <v>13403</v>
      </c>
      <c r="E11" s="2">
        <v>13303</v>
      </c>
      <c r="F11" s="2">
        <v>13457</v>
      </c>
      <c r="G11" s="2">
        <v>13431</v>
      </c>
      <c r="H11" s="2">
        <v>13272</v>
      </c>
      <c r="I11" s="2">
        <v>13221</v>
      </c>
      <c r="J11" s="2">
        <v>13194</v>
      </c>
      <c r="K11" s="2">
        <v>13235</v>
      </c>
      <c r="L11" s="2">
        <v>13137</v>
      </c>
      <c r="M11" s="2">
        <v>12974</v>
      </c>
      <c r="N11" s="2">
        <v>13185</v>
      </c>
      <c r="O11" s="2">
        <v>13116</v>
      </c>
      <c r="P11" s="2">
        <v>13253</v>
      </c>
      <c r="Q11" s="2">
        <v>13314</v>
      </c>
      <c r="R11" s="2">
        <v>13415</v>
      </c>
      <c r="S11" s="2">
        <v>13363</v>
      </c>
      <c r="T11" s="2">
        <v>13040</v>
      </c>
      <c r="U11" s="2">
        <v>12917</v>
      </c>
      <c r="V11" s="2">
        <v>12909</v>
      </c>
      <c r="W11" s="2">
        <v>12961</v>
      </c>
      <c r="X11" s="2">
        <v>12907</v>
      </c>
      <c r="Y11" s="2">
        <v>12810</v>
      </c>
      <c r="Z11" s="2">
        <v>12954</v>
      </c>
      <c r="AA11" s="2">
        <v>12908</v>
      </c>
      <c r="AB11" s="2">
        <v>12885</v>
      </c>
      <c r="AC11" s="2">
        <v>12831</v>
      </c>
      <c r="AD11" s="2">
        <v>13114</v>
      </c>
      <c r="AE11" s="2">
        <v>13194</v>
      </c>
      <c r="AF11" s="2">
        <v>13104</v>
      </c>
      <c r="AG11" s="2">
        <v>13132</v>
      </c>
      <c r="AH11" s="2">
        <v>13064</v>
      </c>
      <c r="AI11" s="2">
        <v>13145</v>
      </c>
      <c r="AJ11" s="2">
        <v>13050</v>
      </c>
      <c r="AK11" s="2"/>
      <c r="AL11" s="2"/>
    </row>
    <row r="12" spans="1:38" x14ac:dyDescent="0.25">
      <c r="A12" s="72" t="s">
        <v>73</v>
      </c>
      <c r="B12" s="2">
        <v>3707</v>
      </c>
      <c r="C12" s="2">
        <v>3679</v>
      </c>
      <c r="D12" s="2">
        <v>3737</v>
      </c>
      <c r="E12" s="2">
        <v>3730</v>
      </c>
      <c r="F12" s="2">
        <v>3789</v>
      </c>
      <c r="G12" s="2">
        <v>3825</v>
      </c>
      <c r="H12" s="2">
        <v>3859</v>
      </c>
      <c r="I12" s="2">
        <v>3754</v>
      </c>
      <c r="J12" s="2">
        <v>3696</v>
      </c>
      <c r="K12" s="2">
        <v>3671</v>
      </c>
      <c r="L12" s="2">
        <v>3669</v>
      </c>
      <c r="M12" s="2">
        <v>3669</v>
      </c>
      <c r="N12" s="2">
        <v>3707</v>
      </c>
      <c r="O12" s="2">
        <v>3707</v>
      </c>
      <c r="P12" s="2">
        <v>3736</v>
      </c>
      <c r="Q12" s="2">
        <v>3778</v>
      </c>
      <c r="R12" s="2">
        <v>3831</v>
      </c>
      <c r="S12" s="2">
        <v>3850</v>
      </c>
      <c r="T12" s="2">
        <v>3885</v>
      </c>
      <c r="U12" s="2">
        <v>3790</v>
      </c>
      <c r="V12" s="2">
        <v>3736</v>
      </c>
      <c r="W12" s="2">
        <v>3743</v>
      </c>
      <c r="X12" s="2">
        <v>3730</v>
      </c>
      <c r="Y12" s="2">
        <v>3736</v>
      </c>
      <c r="Z12" s="2">
        <v>3735</v>
      </c>
      <c r="AA12" s="2">
        <v>3752</v>
      </c>
      <c r="AB12" s="2">
        <v>3782</v>
      </c>
      <c r="AC12" s="2">
        <v>3738</v>
      </c>
      <c r="AD12" s="2">
        <v>3783</v>
      </c>
      <c r="AE12" s="2">
        <v>3811</v>
      </c>
      <c r="AF12" s="2">
        <v>3866</v>
      </c>
      <c r="AG12" s="2">
        <v>3834</v>
      </c>
      <c r="AH12" s="2">
        <v>3792</v>
      </c>
      <c r="AI12" s="2">
        <v>3755</v>
      </c>
      <c r="AJ12" s="2">
        <v>3730</v>
      </c>
      <c r="AK12" s="2"/>
      <c r="AL12" s="2"/>
    </row>
    <row r="13" spans="1:38" x14ac:dyDescent="0.25">
      <c r="A13" s="72" t="s">
        <v>74</v>
      </c>
      <c r="B13" s="2">
        <v>5314</v>
      </c>
      <c r="C13" s="2">
        <v>5305</v>
      </c>
      <c r="D13" s="2">
        <v>5439</v>
      </c>
      <c r="E13" s="2">
        <v>5362</v>
      </c>
      <c r="F13" s="2">
        <v>5430</v>
      </c>
      <c r="G13" s="2">
        <v>5448</v>
      </c>
      <c r="H13" s="2">
        <v>5397</v>
      </c>
      <c r="I13" s="2">
        <v>5234</v>
      </c>
      <c r="J13" s="2">
        <v>5220</v>
      </c>
      <c r="K13" s="2">
        <v>5151</v>
      </c>
      <c r="L13" s="2">
        <v>5091</v>
      </c>
      <c r="M13" s="2">
        <v>5095</v>
      </c>
      <c r="N13" s="2">
        <v>5131</v>
      </c>
      <c r="O13" s="2">
        <v>5157</v>
      </c>
      <c r="P13" s="2">
        <v>5227</v>
      </c>
      <c r="Q13" s="2">
        <v>5321</v>
      </c>
      <c r="R13" s="2">
        <v>5395</v>
      </c>
      <c r="S13" s="2">
        <v>5439</v>
      </c>
      <c r="T13" s="2">
        <v>5515</v>
      </c>
      <c r="U13" s="2">
        <v>5305</v>
      </c>
      <c r="V13" s="2">
        <v>5243</v>
      </c>
      <c r="W13" s="2">
        <v>5086</v>
      </c>
      <c r="X13" s="2">
        <v>5032</v>
      </c>
      <c r="Y13" s="2">
        <v>5056</v>
      </c>
      <c r="Z13" s="2">
        <v>4985</v>
      </c>
      <c r="AA13" s="2">
        <v>5123</v>
      </c>
      <c r="AB13" s="2">
        <v>5126</v>
      </c>
      <c r="AC13" s="2">
        <v>5119</v>
      </c>
      <c r="AD13" s="2">
        <v>5164</v>
      </c>
      <c r="AE13" s="2">
        <v>5215</v>
      </c>
      <c r="AF13" s="2">
        <v>5283</v>
      </c>
      <c r="AG13" s="2">
        <v>5321</v>
      </c>
      <c r="AH13" s="2">
        <v>5317</v>
      </c>
      <c r="AI13" s="2">
        <v>5226</v>
      </c>
      <c r="AJ13" s="2">
        <v>5208</v>
      </c>
      <c r="AK13" s="2"/>
      <c r="AL13" s="2"/>
    </row>
    <row r="14" spans="1:38" x14ac:dyDescent="0.25">
      <c r="A14" s="72" t="s">
        <v>75</v>
      </c>
      <c r="B14" s="2">
        <v>2559</v>
      </c>
      <c r="C14" s="2">
        <v>2552</v>
      </c>
      <c r="D14" s="2">
        <v>2561</v>
      </c>
      <c r="E14" s="2">
        <v>2508</v>
      </c>
      <c r="F14" s="2">
        <v>2517</v>
      </c>
      <c r="G14" s="2">
        <v>2537</v>
      </c>
      <c r="H14" s="2">
        <v>2462</v>
      </c>
      <c r="I14" s="2">
        <v>2437</v>
      </c>
      <c r="J14" s="2">
        <v>2437</v>
      </c>
      <c r="K14" s="2">
        <v>2453</v>
      </c>
      <c r="L14" s="2">
        <v>2448</v>
      </c>
      <c r="M14" s="2">
        <v>2433</v>
      </c>
      <c r="N14" s="2">
        <v>2479</v>
      </c>
      <c r="O14" s="2">
        <v>2456</v>
      </c>
      <c r="P14" s="2">
        <v>2489</v>
      </c>
      <c r="Q14" s="2">
        <v>2483</v>
      </c>
      <c r="R14" s="2">
        <v>2510</v>
      </c>
      <c r="S14" s="2">
        <v>2486</v>
      </c>
      <c r="T14" s="2">
        <v>2447</v>
      </c>
      <c r="U14" s="2">
        <v>2393</v>
      </c>
      <c r="V14" s="2">
        <v>2412</v>
      </c>
      <c r="W14" s="2">
        <v>2400</v>
      </c>
      <c r="X14" s="2">
        <v>2392</v>
      </c>
      <c r="Y14" s="2">
        <v>2398</v>
      </c>
      <c r="Z14" s="2">
        <v>2408</v>
      </c>
      <c r="AA14" s="2">
        <v>2402</v>
      </c>
      <c r="AB14" s="2">
        <v>2402</v>
      </c>
      <c r="AC14" s="2">
        <v>2390</v>
      </c>
      <c r="AD14" s="2">
        <v>2382</v>
      </c>
      <c r="AE14" s="2">
        <v>2386</v>
      </c>
      <c r="AF14" s="2">
        <v>2383</v>
      </c>
      <c r="AG14" s="2">
        <v>2373</v>
      </c>
      <c r="AH14" s="2">
        <v>2374</v>
      </c>
      <c r="AI14" s="2">
        <v>2368</v>
      </c>
      <c r="AJ14" s="2">
        <v>2368</v>
      </c>
      <c r="AK14" s="2"/>
      <c r="AL14" s="2"/>
    </row>
    <row r="15" spans="1:38" x14ac:dyDescent="0.25">
      <c r="A15" s="72" t="s">
        <v>76</v>
      </c>
      <c r="B15" s="2">
        <v>2466</v>
      </c>
      <c r="C15" s="2">
        <v>2463</v>
      </c>
      <c r="D15" s="2">
        <v>2488</v>
      </c>
      <c r="E15" s="2">
        <v>2473</v>
      </c>
      <c r="F15" s="2">
        <v>2486</v>
      </c>
      <c r="G15" s="2">
        <v>2486</v>
      </c>
      <c r="H15" s="2">
        <v>2491</v>
      </c>
      <c r="I15" s="2">
        <v>2463</v>
      </c>
      <c r="J15" s="2">
        <v>2454</v>
      </c>
      <c r="K15" s="2">
        <v>2446</v>
      </c>
      <c r="L15" s="2">
        <v>2452</v>
      </c>
      <c r="M15" s="2">
        <v>2440</v>
      </c>
      <c r="N15" s="2">
        <v>2455</v>
      </c>
      <c r="O15" s="2">
        <v>2442</v>
      </c>
      <c r="P15" s="2">
        <v>2458</v>
      </c>
      <c r="Q15" s="2">
        <v>2446</v>
      </c>
      <c r="R15" s="2">
        <v>2461</v>
      </c>
      <c r="S15" s="2">
        <v>2437</v>
      </c>
      <c r="T15" s="2">
        <v>2430</v>
      </c>
      <c r="U15" s="2">
        <v>2398</v>
      </c>
      <c r="V15" s="2">
        <v>2394</v>
      </c>
      <c r="W15" s="2">
        <v>2398</v>
      </c>
      <c r="X15" s="2">
        <v>2417</v>
      </c>
      <c r="Y15" s="2">
        <v>2427</v>
      </c>
      <c r="Z15" s="2">
        <v>2419</v>
      </c>
      <c r="AA15" s="2">
        <v>2418</v>
      </c>
      <c r="AB15" s="2">
        <v>2409</v>
      </c>
      <c r="AC15" s="2">
        <v>2381</v>
      </c>
      <c r="AD15" s="2">
        <v>2381</v>
      </c>
      <c r="AE15" s="2">
        <v>2378</v>
      </c>
      <c r="AF15" s="2">
        <v>2395</v>
      </c>
      <c r="AG15" s="2">
        <v>2386</v>
      </c>
      <c r="AH15" s="2">
        <v>2387</v>
      </c>
      <c r="AI15" s="2">
        <v>2394</v>
      </c>
      <c r="AJ15" s="2">
        <v>2402</v>
      </c>
      <c r="AK15" s="2"/>
      <c r="AL15" s="2"/>
    </row>
    <row r="16" spans="1:38" x14ac:dyDescent="0.25">
      <c r="A16" s="72" t="s">
        <v>77</v>
      </c>
      <c r="B16" s="2">
        <v>4424</v>
      </c>
      <c r="C16" s="2">
        <v>4490</v>
      </c>
      <c r="D16" s="2">
        <v>4521</v>
      </c>
      <c r="E16" s="2">
        <v>4516</v>
      </c>
      <c r="F16" s="2">
        <v>4586</v>
      </c>
      <c r="G16" s="2">
        <v>4594</v>
      </c>
      <c r="H16" s="2">
        <v>4608</v>
      </c>
      <c r="I16" s="2">
        <v>4508</v>
      </c>
      <c r="J16" s="2">
        <v>4481</v>
      </c>
      <c r="K16" s="2">
        <v>4487</v>
      </c>
      <c r="L16" s="2">
        <v>4481</v>
      </c>
      <c r="M16" s="2">
        <v>4454</v>
      </c>
      <c r="N16" s="2">
        <v>4501</v>
      </c>
      <c r="O16" s="2">
        <v>4546</v>
      </c>
      <c r="P16" s="2">
        <v>4551</v>
      </c>
      <c r="Q16" s="2">
        <v>4587</v>
      </c>
      <c r="R16" s="2">
        <v>4624</v>
      </c>
      <c r="S16" s="2">
        <v>4607</v>
      </c>
      <c r="T16" s="2">
        <v>4657</v>
      </c>
      <c r="U16" s="2">
        <v>4567</v>
      </c>
      <c r="V16" s="2">
        <v>4551</v>
      </c>
      <c r="W16" s="2">
        <v>4483</v>
      </c>
      <c r="X16" s="2">
        <v>4472</v>
      </c>
      <c r="Y16" s="2">
        <v>4477</v>
      </c>
      <c r="Z16" s="2">
        <v>4469</v>
      </c>
      <c r="AA16" s="2">
        <v>4547</v>
      </c>
      <c r="AB16" s="2">
        <v>4542</v>
      </c>
      <c r="AC16" s="2">
        <v>4531</v>
      </c>
      <c r="AD16" s="2">
        <v>4564</v>
      </c>
      <c r="AE16" s="2">
        <v>4584</v>
      </c>
      <c r="AF16" s="2">
        <v>4628</v>
      </c>
      <c r="AG16" s="2">
        <v>4592</v>
      </c>
      <c r="AH16" s="2">
        <v>4604</v>
      </c>
      <c r="AI16" s="2">
        <v>4572</v>
      </c>
      <c r="AJ16" s="2">
        <v>4563</v>
      </c>
      <c r="AK16" s="2"/>
      <c r="AL16" s="2"/>
    </row>
    <row r="17" spans="1:38" x14ac:dyDescent="0.25">
      <c r="A17" s="72" t="s">
        <v>78</v>
      </c>
      <c r="B17" s="2">
        <v>19591</v>
      </c>
      <c r="C17" s="2">
        <v>19497</v>
      </c>
      <c r="D17" s="2">
        <v>19600</v>
      </c>
      <c r="E17" s="2">
        <v>19669</v>
      </c>
      <c r="F17" s="2">
        <v>19741</v>
      </c>
      <c r="G17" s="2">
        <v>19675</v>
      </c>
      <c r="H17" s="2">
        <v>19531</v>
      </c>
      <c r="I17" s="2">
        <v>19428</v>
      </c>
      <c r="J17" s="2">
        <v>19249</v>
      </c>
      <c r="K17" s="2">
        <v>19399</v>
      </c>
      <c r="L17" s="2">
        <v>19511</v>
      </c>
      <c r="M17" s="2">
        <v>19347</v>
      </c>
      <c r="N17" s="2">
        <v>19259</v>
      </c>
      <c r="O17" s="2">
        <v>19091</v>
      </c>
      <c r="P17" s="2">
        <v>19104</v>
      </c>
      <c r="Q17" s="2">
        <v>19081</v>
      </c>
      <c r="R17" s="2">
        <v>19224</v>
      </c>
      <c r="S17" s="2">
        <v>19026</v>
      </c>
      <c r="T17" s="2">
        <v>19068</v>
      </c>
      <c r="U17" s="2">
        <v>19005</v>
      </c>
      <c r="V17" s="2">
        <v>18858</v>
      </c>
      <c r="W17" s="2">
        <v>18743</v>
      </c>
      <c r="X17" s="2">
        <v>18824</v>
      </c>
      <c r="Y17" s="2">
        <v>18836</v>
      </c>
      <c r="Z17" s="2">
        <v>18810</v>
      </c>
      <c r="AA17" s="2">
        <v>18760</v>
      </c>
      <c r="AB17" s="2">
        <v>18764</v>
      </c>
      <c r="AC17" s="2">
        <v>18599</v>
      </c>
      <c r="AD17" s="2">
        <v>19050</v>
      </c>
      <c r="AE17" s="2">
        <v>19142</v>
      </c>
      <c r="AF17" s="2">
        <v>19071</v>
      </c>
      <c r="AG17" s="2">
        <v>18963</v>
      </c>
      <c r="AH17" s="2">
        <v>18837</v>
      </c>
      <c r="AI17" s="2">
        <v>18954</v>
      </c>
      <c r="AJ17" s="2">
        <v>19120</v>
      </c>
      <c r="AK17" s="2"/>
      <c r="AL17" s="2"/>
    </row>
    <row r="18" spans="1:38" x14ac:dyDescent="0.25">
      <c r="A18" s="72" t="s">
        <v>79</v>
      </c>
      <c r="B18" s="2">
        <v>5334</v>
      </c>
      <c r="C18" s="2">
        <v>5303</v>
      </c>
      <c r="D18" s="2">
        <v>5328</v>
      </c>
      <c r="E18" s="2">
        <v>5274</v>
      </c>
      <c r="F18" s="2">
        <v>5317</v>
      </c>
      <c r="G18" s="2">
        <v>5351</v>
      </c>
      <c r="H18" s="2">
        <v>5258</v>
      </c>
      <c r="I18" s="2">
        <v>5141</v>
      </c>
      <c r="J18" s="2">
        <v>5149</v>
      </c>
      <c r="K18" s="2">
        <v>5087</v>
      </c>
      <c r="L18" s="2">
        <v>5030</v>
      </c>
      <c r="M18" s="2">
        <v>5020</v>
      </c>
      <c r="N18" s="2">
        <v>5001</v>
      </c>
      <c r="O18" s="2">
        <v>5064</v>
      </c>
      <c r="P18" s="2">
        <v>5048</v>
      </c>
      <c r="Q18" s="2">
        <v>5067</v>
      </c>
      <c r="R18" s="2">
        <v>5099</v>
      </c>
      <c r="S18" s="2">
        <v>5068</v>
      </c>
      <c r="T18" s="2">
        <v>4993</v>
      </c>
      <c r="U18" s="2">
        <v>4921</v>
      </c>
      <c r="V18" s="2">
        <v>4893</v>
      </c>
      <c r="W18" s="2">
        <v>4886</v>
      </c>
      <c r="X18" s="2">
        <v>4864</v>
      </c>
      <c r="Y18" s="2">
        <v>4924</v>
      </c>
      <c r="Z18" s="2">
        <v>4840</v>
      </c>
      <c r="AA18" s="2">
        <v>4827</v>
      </c>
      <c r="AB18" s="2">
        <v>4813</v>
      </c>
      <c r="AC18" s="2">
        <v>4802</v>
      </c>
      <c r="AD18" s="2">
        <v>4726</v>
      </c>
      <c r="AE18" s="2">
        <v>4766</v>
      </c>
      <c r="AF18" s="2">
        <v>4678</v>
      </c>
      <c r="AG18" s="2">
        <v>4553</v>
      </c>
      <c r="AH18" s="2">
        <v>4576</v>
      </c>
      <c r="AI18" s="2">
        <v>4515</v>
      </c>
      <c r="AJ18" s="2">
        <v>4476</v>
      </c>
      <c r="AK18" s="2"/>
      <c r="AL18" s="2"/>
    </row>
    <row r="19" spans="1:38" x14ac:dyDescent="0.25">
      <c r="A19" s="72" t="s">
        <v>80</v>
      </c>
      <c r="B19" s="2">
        <v>2322</v>
      </c>
      <c r="C19" s="2">
        <v>2291</v>
      </c>
      <c r="D19" s="2">
        <v>2323</v>
      </c>
      <c r="E19" s="2">
        <v>2343</v>
      </c>
      <c r="F19" s="2">
        <v>2352</v>
      </c>
      <c r="G19" s="2">
        <v>2372</v>
      </c>
      <c r="H19" s="2">
        <v>2411</v>
      </c>
      <c r="I19" s="2">
        <v>2361</v>
      </c>
      <c r="J19" s="2">
        <v>2317</v>
      </c>
      <c r="K19" s="2">
        <v>2309</v>
      </c>
      <c r="L19" s="2">
        <v>2225</v>
      </c>
      <c r="M19" s="2">
        <v>2223</v>
      </c>
      <c r="N19" s="2">
        <v>2202</v>
      </c>
      <c r="O19" s="2">
        <v>2212</v>
      </c>
      <c r="P19" s="2">
        <v>2221</v>
      </c>
      <c r="Q19" s="2">
        <v>2256</v>
      </c>
      <c r="R19" s="2">
        <v>2303</v>
      </c>
      <c r="S19" s="2">
        <v>2312</v>
      </c>
      <c r="T19" s="2">
        <v>2350</v>
      </c>
      <c r="U19" s="2">
        <v>2317</v>
      </c>
      <c r="V19" s="2">
        <v>2258</v>
      </c>
      <c r="W19" s="2">
        <v>2186</v>
      </c>
      <c r="X19" s="2">
        <v>2159</v>
      </c>
      <c r="Y19" s="2">
        <v>2186</v>
      </c>
      <c r="Z19" s="2">
        <v>2198</v>
      </c>
      <c r="AA19" s="2">
        <v>2249</v>
      </c>
      <c r="AB19" s="2">
        <v>2267</v>
      </c>
      <c r="AC19" s="2">
        <v>2237</v>
      </c>
      <c r="AD19" s="2">
        <v>2283</v>
      </c>
      <c r="AE19" s="2">
        <v>2308</v>
      </c>
      <c r="AF19" s="2">
        <v>2341</v>
      </c>
      <c r="AG19" s="2">
        <v>2266</v>
      </c>
      <c r="AH19" s="2">
        <v>2220</v>
      </c>
      <c r="AI19" s="2">
        <v>2200</v>
      </c>
      <c r="AJ19" s="2">
        <v>2183</v>
      </c>
      <c r="AK19" s="2"/>
      <c r="AL19" s="2"/>
    </row>
    <row r="20" spans="1:38" x14ac:dyDescent="0.25">
      <c r="A20" s="72" t="s">
        <v>81</v>
      </c>
      <c r="B20" s="2">
        <v>3615</v>
      </c>
      <c r="C20" s="2">
        <v>3630</v>
      </c>
      <c r="D20" s="2">
        <v>3667</v>
      </c>
      <c r="E20" s="2">
        <v>3673</v>
      </c>
      <c r="F20" s="2">
        <v>3661</v>
      </c>
      <c r="G20" s="2">
        <v>3641</v>
      </c>
      <c r="H20" s="2">
        <v>3609</v>
      </c>
      <c r="I20" s="2">
        <v>3588</v>
      </c>
      <c r="J20" s="2">
        <v>3544</v>
      </c>
      <c r="K20" s="2">
        <v>3602</v>
      </c>
      <c r="L20" s="2">
        <v>3648</v>
      </c>
      <c r="M20" s="2">
        <v>3616</v>
      </c>
      <c r="N20" s="2">
        <v>3640</v>
      </c>
      <c r="O20" s="2">
        <v>3641</v>
      </c>
      <c r="P20" s="2">
        <v>3643</v>
      </c>
      <c r="Q20" s="2">
        <v>3662</v>
      </c>
      <c r="R20" s="2">
        <v>3675</v>
      </c>
      <c r="S20" s="2">
        <v>3663</v>
      </c>
      <c r="T20" s="2">
        <v>3677</v>
      </c>
      <c r="U20" s="2">
        <v>3656</v>
      </c>
      <c r="V20" s="2">
        <v>3581</v>
      </c>
      <c r="W20" s="2">
        <v>3589</v>
      </c>
      <c r="X20" s="2">
        <v>3623</v>
      </c>
      <c r="Y20" s="2">
        <v>3607</v>
      </c>
      <c r="Z20" s="2">
        <v>3600</v>
      </c>
      <c r="AA20" s="2">
        <v>3643</v>
      </c>
      <c r="AB20" s="2">
        <v>3638</v>
      </c>
      <c r="AC20" s="2">
        <v>3626</v>
      </c>
      <c r="AD20" s="2">
        <v>3564</v>
      </c>
      <c r="AE20" s="2">
        <v>3604</v>
      </c>
      <c r="AF20" s="2">
        <v>3630</v>
      </c>
      <c r="AG20" s="2">
        <v>3554</v>
      </c>
      <c r="AH20" s="2">
        <v>3514</v>
      </c>
      <c r="AI20" s="2">
        <v>3528</v>
      </c>
      <c r="AJ20" s="2">
        <v>3565</v>
      </c>
      <c r="AK20" s="2"/>
      <c r="AL20" s="2"/>
    </row>
    <row r="21" spans="1:38" x14ac:dyDescent="0.25">
      <c r="A21" s="72" t="s">
        <v>82</v>
      </c>
      <c r="B21" s="2">
        <v>2964</v>
      </c>
      <c r="C21" s="2">
        <v>2970</v>
      </c>
      <c r="D21" s="2">
        <v>3108</v>
      </c>
      <c r="E21" s="2">
        <v>3002</v>
      </c>
      <c r="F21" s="2">
        <v>3021</v>
      </c>
      <c r="G21" s="2">
        <v>3012</v>
      </c>
      <c r="H21" s="2">
        <v>2990</v>
      </c>
      <c r="I21" s="2">
        <v>2962</v>
      </c>
      <c r="J21" s="2">
        <v>2988</v>
      </c>
      <c r="K21" s="2">
        <v>3016</v>
      </c>
      <c r="L21" s="2">
        <v>3016</v>
      </c>
      <c r="M21" s="2">
        <v>2973</v>
      </c>
      <c r="N21" s="2">
        <v>3016</v>
      </c>
      <c r="O21" s="2">
        <v>2994</v>
      </c>
      <c r="P21" s="2">
        <v>3008</v>
      </c>
      <c r="Q21" s="2">
        <v>3007</v>
      </c>
      <c r="R21" s="2">
        <v>3008</v>
      </c>
      <c r="S21" s="2">
        <v>2983</v>
      </c>
      <c r="T21" s="2">
        <v>2920</v>
      </c>
      <c r="U21" s="2">
        <v>2911</v>
      </c>
      <c r="V21" s="2">
        <v>2913</v>
      </c>
      <c r="W21" s="2">
        <v>2941</v>
      </c>
      <c r="X21" s="2">
        <v>2962</v>
      </c>
      <c r="Y21" s="2">
        <v>2938</v>
      </c>
      <c r="Z21" s="2">
        <v>2956</v>
      </c>
      <c r="AA21" s="2">
        <v>2930</v>
      </c>
      <c r="AB21" s="2">
        <v>2923</v>
      </c>
      <c r="AC21" s="2">
        <v>2890</v>
      </c>
      <c r="AD21" s="2">
        <v>2892</v>
      </c>
      <c r="AE21" s="2">
        <v>2908</v>
      </c>
      <c r="AF21" s="2">
        <v>2878</v>
      </c>
      <c r="AG21" s="2">
        <v>2900</v>
      </c>
      <c r="AH21" s="2">
        <v>2920</v>
      </c>
      <c r="AI21" s="2">
        <v>2975</v>
      </c>
      <c r="AJ21" s="2">
        <v>2959</v>
      </c>
      <c r="AK21" s="2"/>
      <c r="AL21" s="2"/>
    </row>
    <row r="22" spans="1:38" x14ac:dyDescent="0.25">
      <c r="A22" s="72" t="s">
        <v>83</v>
      </c>
      <c r="B22" s="2">
        <v>6989</v>
      </c>
      <c r="C22" s="2">
        <v>6965</v>
      </c>
      <c r="D22" s="2">
        <v>7187</v>
      </c>
      <c r="E22" s="2">
        <v>7058</v>
      </c>
      <c r="F22" s="2">
        <v>7178</v>
      </c>
      <c r="G22" s="2">
        <v>7204</v>
      </c>
      <c r="H22" s="2">
        <v>7188</v>
      </c>
      <c r="I22" s="2">
        <v>6961</v>
      </c>
      <c r="J22" s="2">
        <v>6939</v>
      </c>
      <c r="K22" s="2">
        <v>6999</v>
      </c>
      <c r="L22" s="2">
        <v>7046</v>
      </c>
      <c r="M22" s="2">
        <v>6885</v>
      </c>
      <c r="N22" s="2">
        <v>7035</v>
      </c>
      <c r="O22" s="2">
        <v>6970</v>
      </c>
      <c r="P22" s="2">
        <v>7031</v>
      </c>
      <c r="Q22" s="2">
        <v>7012</v>
      </c>
      <c r="R22" s="2">
        <v>7095</v>
      </c>
      <c r="S22" s="2">
        <v>7119</v>
      </c>
      <c r="T22" s="2">
        <v>7096</v>
      </c>
      <c r="U22" s="2">
        <v>6932</v>
      </c>
      <c r="V22" s="2">
        <v>6877</v>
      </c>
      <c r="W22" s="2">
        <v>6903</v>
      </c>
      <c r="X22" s="2">
        <v>6930</v>
      </c>
      <c r="Y22" s="2">
        <v>6796</v>
      </c>
      <c r="Z22" s="2">
        <v>6841</v>
      </c>
      <c r="AA22" s="2">
        <v>6858</v>
      </c>
      <c r="AB22" s="2">
        <v>6853</v>
      </c>
      <c r="AC22" s="2">
        <v>6816</v>
      </c>
      <c r="AD22" s="2">
        <v>6910</v>
      </c>
      <c r="AE22" s="2">
        <v>6991</v>
      </c>
      <c r="AF22" s="2">
        <v>7016</v>
      </c>
      <c r="AG22" s="2">
        <v>7029</v>
      </c>
      <c r="AH22" s="2">
        <v>7009</v>
      </c>
      <c r="AI22" s="2">
        <v>7067</v>
      </c>
      <c r="AJ22" s="2">
        <v>7067</v>
      </c>
      <c r="AK22" s="2"/>
      <c r="AL22" s="2"/>
    </row>
    <row r="23" spans="1:38" x14ac:dyDescent="0.25">
      <c r="A23" s="72" t="s">
        <v>84</v>
      </c>
      <c r="B23" s="2">
        <v>4233</v>
      </c>
      <c r="C23" s="2">
        <v>4200</v>
      </c>
      <c r="D23" s="2">
        <v>4252</v>
      </c>
      <c r="E23" s="2">
        <v>4277</v>
      </c>
      <c r="F23" s="2">
        <v>4268</v>
      </c>
      <c r="G23" s="2">
        <v>4309</v>
      </c>
      <c r="H23" s="2">
        <v>4357</v>
      </c>
      <c r="I23" s="2">
        <v>4330</v>
      </c>
      <c r="J23" s="2">
        <v>4261</v>
      </c>
      <c r="K23" s="2">
        <v>4283</v>
      </c>
      <c r="L23" s="2">
        <v>4174</v>
      </c>
      <c r="M23" s="2">
        <v>4173</v>
      </c>
      <c r="N23" s="2">
        <v>4144</v>
      </c>
      <c r="O23" s="2">
        <v>4135</v>
      </c>
      <c r="P23" s="2">
        <v>4135</v>
      </c>
      <c r="Q23" s="2">
        <v>4177</v>
      </c>
      <c r="R23" s="2">
        <v>4238</v>
      </c>
      <c r="S23" s="2">
        <v>4217</v>
      </c>
      <c r="T23" s="2">
        <v>4280</v>
      </c>
      <c r="U23" s="2">
        <v>4232</v>
      </c>
      <c r="V23" s="2">
        <v>4182</v>
      </c>
      <c r="W23" s="2">
        <v>4091</v>
      </c>
      <c r="X23" s="2">
        <v>4092</v>
      </c>
      <c r="Y23" s="2">
        <v>4096</v>
      </c>
      <c r="Z23" s="2">
        <v>4107</v>
      </c>
      <c r="AA23" s="2">
        <v>4212</v>
      </c>
      <c r="AB23" s="2">
        <v>4236</v>
      </c>
      <c r="AC23" s="2">
        <v>4200</v>
      </c>
      <c r="AD23" s="2">
        <v>4249</v>
      </c>
      <c r="AE23" s="2">
        <v>4296</v>
      </c>
      <c r="AF23" s="2">
        <v>4346</v>
      </c>
      <c r="AG23" s="2">
        <v>4208</v>
      </c>
      <c r="AH23" s="2">
        <v>4165</v>
      </c>
      <c r="AI23" s="2">
        <v>4159</v>
      </c>
      <c r="AJ23" s="2">
        <v>4167</v>
      </c>
      <c r="AK23" s="2"/>
      <c r="AL23" s="2"/>
    </row>
    <row r="24" spans="1:38" x14ac:dyDescent="0.25">
      <c r="A24" s="72" t="s">
        <v>85</v>
      </c>
      <c r="B24" s="2">
        <v>15682</v>
      </c>
      <c r="C24" s="2">
        <v>15520</v>
      </c>
      <c r="D24" s="2">
        <v>15850</v>
      </c>
      <c r="E24" s="2">
        <v>15727</v>
      </c>
      <c r="F24" s="2">
        <v>15761</v>
      </c>
      <c r="G24" s="2">
        <v>15991</v>
      </c>
      <c r="H24" s="2">
        <v>15659</v>
      </c>
      <c r="I24" s="2">
        <v>15308</v>
      </c>
      <c r="J24" s="2">
        <v>15316</v>
      </c>
      <c r="K24" s="2">
        <v>15340</v>
      </c>
      <c r="L24" s="2">
        <v>15278</v>
      </c>
      <c r="M24" s="2">
        <v>15125</v>
      </c>
      <c r="N24" s="2">
        <v>15328</v>
      </c>
      <c r="O24" s="2">
        <v>15327</v>
      </c>
      <c r="P24" s="2">
        <v>15426</v>
      </c>
      <c r="Q24" s="2">
        <v>15526</v>
      </c>
      <c r="R24" s="2">
        <v>15705</v>
      </c>
      <c r="S24" s="2">
        <v>15669</v>
      </c>
      <c r="T24" s="2">
        <v>15641</v>
      </c>
      <c r="U24" s="2">
        <v>15320</v>
      </c>
      <c r="V24" s="2">
        <v>15007</v>
      </c>
      <c r="W24" s="2">
        <v>14997</v>
      </c>
      <c r="X24" s="2">
        <v>14964</v>
      </c>
      <c r="Y24" s="2">
        <v>14977</v>
      </c>
      <c r="Z24" s="2">
        <v>14914</v>
      </c>
      <c r="AA24" s="2">
        <v>14952</v>
      </c>
      <c r="AB24" s="2">
        <v>15061</v>
      </c>
      <c r="AC24" s="2">
        <v>14934</v>
      </c>
      <c r="AD24" s="2">
        <v>14857</v>
      </c>
      <c r="AE24" s="2">
        <v>15065</v>
      </c>
      <c r="AF24" s="2">
        <v>14443</v>
      </c>
      <c r="AG24" s="2">
        <v>14354</v>
      </c>
      <c r="AH24" s="2">
        <v>14872</v>
      </c>
      <c r="AI24" s="2">
        <v>14826</v>
      </c>
      <c r="AJ24" s="2">
        <v>14838</v>
      </c>
      <c r="AK24" s="2"/>
      <c r="AL24" s="2"/>
    </row>
    <row r="25" spans="1:38" x14ac:dyDescent="0.25">
      <c r="A25" s="72" t="s">
        <v>86</v>
      </c>
      <c r="B25" s="2">
        <v>65459</v>
      </c>
      <c r="C25" s="2">
        <v>65594</v>
      </c>
      <c r="D25" s="2">
        <v>65902</v>
      </c>
      <c r="E25" s="2">
        <v>65749</v>
      </c>
      <c r="F25" s="2">
        <v>66160</v>
      </c>
      <c r="G25" s="2">
        <v>66625</v>
      </c>
      <c r="H25" s="2">
        <v>67021</v>
      </c>
      <c r="I25" s="2">
        <v>66572</v>
      </c>
      <c r="J25" s="2">
        <v>65493</v>
      </c>
      <c r="K25" s="2">
        <v>65476</v>
      </c>
      <c r="L25" s="2">
        <v>64955</v>
      </c>
      <c r="M25" s="2">
        <v>64776</v>
      </c>
      <c r="N25" s="2">
        <v>65179</v>
      </c>
      <c r="O25" s="2">
        <v>65033</v>
      </c>
      <c r="P25" s="2">
        <v>65165</v>
      </c>
      <c r="Q25" s="2">
        <v>65271</v>
      </c>
      <c r="R25" s="2">
        <v>65742</v>
      </c>
      <c r="S25" s="2">
        <v>65766</v>
      </c>
      <c r="T25" s="2">
        <v>66028</v>
      </c>
      <c r="U25" s="2">
        <v>65509</v>
      </c>
      <c r="V25" s="2">
        <v>64407</v>
      </c>
      <c r="W25" s="2">
        <v>64608</v>
      </c>
      <c r="X25" s="2">
        <v>64537</v>
      </c>
      <c r="Y25" s="2">
        <v>64660</v>
      </c>
      <c r="Z25" s="2">
        <v>64163</v>
      </c>
      <c r="AA25" s="2">
        <v>64099</v>
      </c>
      <c r="AB25" s="2">
        <v>64676</v>
      </c>
      <c r="AC25" s="2">
        <v>64152</v>
      </c>
      <c r="AD25" s="2">
        <v>64190</v>
      </c>
      <c r="AE25" s="2">
        <v>64968</v>
      </c>
      <c r="AF25" s="2">
        <v>65591</v>
      </c>
      <c r="AG25" s="2">
        <v>64881</v>
      </c>
      <c r="AH25" s="2">
        <v>64145</v>
      </c>
      <c r="AI25" s="2">
        <v>64432</v>
      </c>
      <c r="AJ25" s="2">
        <v>64006</v>
      </c>
      <c r="AK25" s="2"/>
      <c r="AL25" s="2"/>
    </row>
    <row r="26" spans="1:38" x14ac:dyDescent="0.25">
      <c r="A26" s="72" t="s">
        <v>87</v>
      </c>
      <c r="B26" s="2">
        <v>23060</v>
      </c>
      <c r="C26" s="2">
        <v>22925</v>
      </c>
      <c r="D26" s="2">
        <v>22962</v>
      </c>
      <c r="E26" s="2">
        <v>23162</v>
      </c>
      <c r="F26" s="2">
        <v>23126</v>
      </c>
      <c r="G26" s="2">
        <v>22935</v>
      </c>
      <c r="H26" s="2">
        <v>23278</v>
      </c>
      <c r="I26" s="2">
        <v>23080</v>
      </c>
      <c r="J26" s="2">
        <v>22550</v>
      </c>
      <c r="K26" s="2">
        <v>22852</v>
      </c>
      <c r="L26" s="2">
        <v>22820</v>
      </c>
      <c r="M26" s="2">
        <v>22708</v>
      </c>
      <c r="N26" s="2">
        <v>22896</v>
      </c>
      <c r="O26" s="2">
        <v>22723</v>
      </c>
      <c r="P26" s="2">
        <v>22675</v>
      </c>
      <c r="Q26" s="2">
        <v>22402</v>
      </c>
      <c r="R26" s="2">
        <v>22417</v>
      </c>
      <c r="S26" s="2">
        <v>22309</v>
      </c>
      <c r="T26" s="2">
        <v>22758</v>
      </c>
      <c r="U26" s="2">
        <v>22400</v>
      </c>
      <c r="V26" s="2">
        <v>22049</v>
      </c>
      <c r="W26" s="2">
        <v>21767</v>
      </c>
      <c r="X26" s="2">
        <v>21673</v>
      </c>
      <c r="Y26" s="2">
        <v>21586</v>
      </c>
      <c r="Z26" s="2">
        <v>21569</v>
      </c>
      <c r="AA26" s="2">
        <v>21874</v>
      </c>
      <c r="AB26" s="2">
        <v>21817</v>
      </c>
      <c r="AC26" s="2">
        <v>21615</v>
      </c>
      <c r="AD26" s="2">
        <v>21706</v>
      </c>
      <c r="AE26" s="2">
        <v>21808</v>
      </c>
      <c r="AF26" s="2">
        <v>22000</v>
      </c>
      <c r="AG26" s="2">
        <v>22266</v>
      </c>
      <c r="AH26" s="2">
        <v>22245</v>
      </c>
      <c r="AI26" s="2">
        <v>22446</v>
      </c>
      <c r="AJ26" s="2">
        <v>22442</v>
      </c>
      <c r="AK26" s="2"/>
      <c r="AL26" s="2"/>
    </row>
    <row r="27" spans="1:38" x14ac:dyDescent="0.25">
      <c r="A27" s="72" t="s">
        <v>88</v>
      </c>
      <c r="B27" s="2">
        <v>9721</v>
      </c>
      <c r="C27" s="2">
        <v>9650</v>
      </c>
      <c r="D27" s="2">
        <v>9675</v>
      </c>
      <c r="E27" s="2">
        <v>9672</v>
      </c>
      <c r="F27" s="2">
        <v>9699</v>
      </c>
      <c r="G27" s="2">
        <v>9750</v>
      </c>
      <c r="H27" s="2">
        <v>9814</v>
      </c>
      <c r="I27" s="2">
        <v>9768</v>
      </c>
      <c r="J27" s="2">
        <v>9611</v>
      </c>
      <c r="K27" s="2">
        <v>9635</v>
      </c>
      <c r="L27" s="2">
        <v>9663</v>
      </c>
      <c r="M27" s="2">
        <v>9631</v>
      </c>
      <c r="N27" s="2">
        <v>9717</v>
      </c>
      <c r="O27" s="2">
        <v>9674</v>
      </c>
      <c r="P27" s="2">
        <v>9667</v>
      </c>
      <c r="Q27" s="2">
        <v>9634</v>
      </c>
      <c r="R27" s="2">
        <v>9730</v>
      </c>
      <c r="S27" s="2">
        <v>9702</v>
      </c>
      <c r="T27" s="2">
        <v>9769</v>
      </c>
      <c r="U27" s="2">
        <v>9712</v>
      </c>
      <c r="V27" s="2">
        <v>9617</v>
      </c>
      <c r="W27" s="2">
        <v>9734</v>
      </c>
      <c r="X27" s="2">
        <v>9734</v>
      </c>
      <c r="Y27" s="2">
        <v>9744</v>
      </c>
      <c r="Z27" s="2">
        <v>9752</v>
      </c>
      <c r="AA27" s="2">
        <v>9733</v>
      </c>
      <c r="AB27" s="2">
        <v>9805</v>
      </c>
      <c r="AC27" s="2">
        <v>9690</v>
      </c>
      <c r="AD27" s="2">
        <v>9719</v>
      </c>
      <c r="AE27" s="2">
        <v>9805</v>
      </c>
      <c r="AF27" s="2">
        <v>9850</v>
      </c>
      <c r="AG27" s="2">
        <v>9792</v>
      </c>
      <c r="AH27" s="2">
        <v>9706</v>
      </c>
      <c r="AI27" s="2">
        <v>9797</v>
      </c>
      <c r="AJ27" s="2">
        <v>9754</v>
      </c>
      <c r="AK27" s="2"/>
      <c r="AL27" s="2"/>
    </row>
    <row r="28" spans="1:38" x14ac:dyDescent="0.25">
      <c r="A28" s="72" t="s">
        <v>89</v>
      </c>
      <c r="B28" s="2">
        <v>5289</v>
      </c>
      <c r="C28" s="2">
        <v>5268</v>
      </c>
      <c r="D28" s="2">
        <v>5374</v>
      </c>
      <c r="E28" s="2">
        <v>5444</v>
      </c>
      <c r="F28" s="2">
        <v>5468</v>
      </c>
      <c r="G28" s="2">
        <v>5459</v>
      </c>
      <c r="H28" s="2">
        <v>5428</v>
      </c>
      <c r="I28" s="2">
        <v>5278</v>
      </c>
      <c r="J28" s="2">
        <v>5232</v>
      </c>
      <c r="K28" s="2">
        <v>5229</v>
      </c>
      <c r="L28" s="2">
        <v>5231</v>
      </c>
      <c r="M28" s="2">
        <v>5210</v>
      </c>
      <c r="N28" s="2">
        <v>5130</v>
      </c>
      <c r="O28" s="2">
        <v>5101</v>
      </c>
      <c r="P28" s="2">
        <v>5152</v>
      </c>
      <c r="Q28" s="2">
        <v>5172</v>
      </c>
      <c r="R28" s="2">
        <v>5146</v>
      </c>
      <c r="S28" s="2">
        <v>5160</v>
      </c>
      <c r="T28" s="2">
        <v>5215</v>
      </c>
      <c r="U28" s="2">
        <v>5125</v>
      </c>
      <c r="V28" s="2">
        <v>5069</v>
      </c>
      <c r="W28" s="2">
        <v>4962</v>
      </c>
      <c r="X28" s="2">
        <v>4976</v>
      </c>
      <c r="Y28" s="2">
        <v>5016</v>
      </c>
      <c r="Z28" s="2">
        <v>4938</v>
      </c>
      <c r="AA28" s="2">
        <v>4984</v>
      </c>
      <c r="AB28" s="2">
        <v>5001</v>
      </c>
      <c r="AC28" s="2">
        <v>5004</v>
      </c>
      <c r="AD28" s="2">
        <v>5100</v>
      </c>
      <c r="AE28" s="2">
        <v>5135</v>
      </c>
      <c r="AF28" s="2">
        <v>5155</v>
      </c>
      <c r="AG28" s="2">
        <v>5059</v>
      </c>
      <c r="AH28" s="2">
        <v>5024</v>
      </c>
      <c r="AI28" s="2">
        <v>5020</v>
      </c>
      <c r="AJ28" s="2">
        <v>5020</v>
      </c>
      <c r="AK28" s="2"/>
      <c r="AL28" s="2"/>
    </row>
    <row r="29" spans="1:38" x14ac:dyDescent="0.25">
      <c r="A29" s="72" t="s">
        <v>90</v>
      </c>
      <c r="B29" s="2">
        <v>9112</v>
      </c>
      <c r="C29" s="2">
        <v>9034</v>
      </c>
      <c r="D29" s="2">
        <v>9158</v>
      </c>
      <c r="E29" s="2">
        <v>8991</v>
      </c>
      <c r="F29" s="2">
        <v>9007</v>
      </c>
      <c r="G29" s="2">
        <v>9025</v>
      </c>
      <c r="H29" s="2">
        <v>8778</v>
      </c>
      <c r="I29" s="2">
        <v>8702</v>
      </c>
      <c r="J29" s="2">
        <v>8669</v>
      </c>
      <c r="K29" s="2">
        <v>8686</v>
      </c>
      <c r="L29" s="2">
        <v>8666</v>
      </c>
      <c r="M29" s="2">
        <v>8631</v>
      </c>
      <c r="N29" s="2">
        <v>8706</v>
      </c>
      <c r="O29" s="2">
        <v>8672</v>
      </c>
      <c r="P29" s="2">
        <v>8710</v>
      </c>
      <c r="Q29" s="2">
        <v>8701</v>
      </c>
      <c r="R29" s="2">
        <v>8771</v>
      </c>
      <c r="S29" s="2">
        <v>8783</v>
      </c>
      <c r="T29" s="2">
        <v>8646</v>
      </c>
      <c r="U29" s="2">
        <v>8614</v>
      </c>
      <c r="V29" s="2">
        <v>8613</v>
      </c>
      <c r="W29" s="2">
        <v>8517</v>
      </c>
      <c r="X29" s="2">
        <v>8514</v>
      </c>
      <c r="Y29" s="2">
        <v>8508</v>
      </c>
      <c r="Z29" s="2">
        <v>8478</v>
      </c>
      <c r="AA29" s="2">
        <v>8537</v>
      </c>
      <c r="AB29" s="2">
        <v>8589</v>
      </c>
      <c r="AC29" s="2">
        <v>8500</v>
      </c>
      <c r="AD29" s="2">
        <v>8503</v>
      </c>
      <c r="AE29" s="2">
        <v>8571</v>
      </c>
      <c r="AF29" s="2">
        <v>8477</v>
      </c>
      <c r="AG29" s="2">
        <v>8370</v>
      </c>
      <c r="AH29" s="2">
        <v>8391</v>
      </c>
      <c r="AI29" s="2">
        <v>8371</v>
      </c>
      <c r="AJ29" s="2">
        <v>8367</v>
      </c>
      <c r="AK29" s="2"/>
      <c r="AL29" s="2"/>
    </row>
    <row r="30" spans="1:38" x14ac:dyDescent="0.25">
      <c r="A30" s="72" t="s">
        <v>91</v>
      </c>
      <c r="B30" s="2">
        <v>5344</v>
      </c>
      <c r="C30" s="2">
        <v>5351</v>
      </c>
      <c r="D30" s="2">
        <v>5411</v>
      </c>
      <c r="E30" s="2">
        <v>5390</v>
      </c>
      <c r="F30" s="2">
        <v>5481</v>
      </c>
      <c r="G30" s="2">
        <v>5514</v>
      </c>
      <c r="H30" s="2">
        <v>5512</v>
      </c>
      <c r="I30" s="2">
        <v>5350</v>
      </c>
      <c r="J30" s="2">
        <v>5288</v>
      </c>
      <c r="K30" s="2">
        <v>5228</v>
      </c>
      <c r="L30" s="2">
        <v>5195</v>
      </c>
      <c r="M30" s="2">
        <v>5199</v>
      </c>
      <c r="N30" s="2">
        <v>5252</v>
      </c>
      <c r="O30" s="2">
        <v>5245</v>
      </c>
      <c r="P30" s="2">
        <v>5302</v>
      </c>
      <c r="Q30" s="2">
        <v>5376</v>
      </c>
      <c r="R30" s="2">
        <v>5467</v>
      </c>
      <c r="S30" s="2">
        <v>5482</v>
      </c>
      <c r="T30" s="2">
        <v>5508</v>
      </c>
      <c r="U30" s="2">
        <v>5340</v>
      </c>
      <c r="V30" s="2">
        <v>5296</v>
      </c>
      <c r="W30" s="2">
        <v>5167</v>
      </c>
      <c r="X30" s="2">
        <v>5152</v>
      </c>
      <c r="Y30" s="2">
        <v>5175</v>
      </c>
      <c r="Z30" s="2">
        <v>5177</v>
      </c>
      <c r="AA30" s="2">
        <v>5234</v>
      </c>
      <c r="AB30" s="2">
        <v>5248</v>
      </c>
      <c r="AC30" s="2">
        <v>5229</v>
      </c>
      <c r="AD30" s="2">
        <v>5329</v>
      </c>
      <c r="AE30" s="2">
        <v>5379</v>
      </c>
      <c r="AF30" s="2">
        <v>5430</v>
      </c>
      <c r="AG30" s="2">
        <v>5325</v>
      </c>
      <c r="AH30" s="2">
        <v>5292</v>
      </c>
      <c r="AI30" s="2">
        <v>5211</v>
      </c>
      <c r="AJ30" s="2">
        <v>5223</v>
      </c>
      <c r="AK30" s="2"/>
      <c r="AL30" s="2"/>
    </row>
    <row r="31" spans="1:38" x14ac:dyDescent="0.25">
      <c r="A31" s="72" t="s">
        <v>92</v>
      </c>
      <c r="B31" s="2">
        <v>5599</v>
      </c>
      <c r="C31" s="2">
        <v>5588</v>
      </c>
      <c r="D31" s="2">
        <v>5587</v>
      </c>
      <c r="E31" s="2">
        <v>5617</v>
      </c>
      <c r="F31" s="2">
        <v>5564</v>
      </c>
      <c r="G31" s="2">
        <v>5503</v>
      </c>
      <c r="H31" s="2">
        <v>5619</v>
      </c>
      <c r="I31" s="2">
        <v>5527</v>
      </c>
      <c r="J31" s="2">
        <v>5445</v>
      </c>
      <c r="K31" s="2">
        <v>5547</v>
      </c>
      <c r="L31" s="2">
        <v>5557</v>
      </c>
      <c r="M31" s="2">
        <v>5523</v>
      </c>
      <c r="N31" s="2">
        <v>5551</v>
      </c>
      <c r="O31" s="2">
        <v>5484</v>
      </c>
      <c r="P31" s="2">
        <v>5473</v>
      </c>
      <c r="Q31" s="2">
        <v>5419</v>
      </c>
      <c r="R31" s="2">
        <v>5403</v>
      </c>
      <c r="S31" s="2">
        <v>5385</v>
      </c>
      <c r="T31" s="2">
        <v>5466</v>
      </c>
      <c r="U31" s="2">
        <v>5365</v>
      </c>
      <c r="V31" s="2">
        <v>5270</v>
      </c>
      <c r="W31" s="2">
        <v>5280</v>
      </c>
      <c r="X31" s="2">
        <v>5278</v>
      </c>
      <c r="Y31" s="2">
        <v>5240</v>
      </c>
      <c r="Z31" s="2">
        <v>5213</v>
      </c>
      <c r="AA31" s="2">
        <v>5192</v>
      </c>
      <c r="AB31" s="2">
        <v>5185</v>
      </c>
      <c r="AC31" s="2">
        <v>5111</v>
      </c>
      <c r="AD31" s="2">
        <v>5081</v>
      </c>
      <c r="AE31" s="2">
        <v>5119</v>
      </c>
      <c r="AF31" s="2">
        <v>5163</v>
      </c>
      <c r="AG31" s="2">
        <v>5178</v>
      </c>
      <c r="AH31" s="2">
        <v>5170</v>
      </c>
      <c r="AI31" s="2">
        <v>5214</v>
      </c>
      <c r="AJ31" s="2">
        <v>5216</v>
      </c>
      <c r="AK31" s="2"/>
      <c r="AL31" s="2"/>
    </row>
    <row r="32" spans="1:38" x14ac:dyDescent="0.25">
      <c r="A32" s="72" t="s">
        <v>93</v>
      </c>
      <c r="B32" s="2">
        <v>12614</v>
      </c>
      <c r="C32" s="2">
        <v>12612</v>
      </c>
      <c r="D32" s="2">
        <v>12934</v>
      </c>
      <c r="E32" s="2">
        <v>12772</v>
      </c>
      <c r="F32" s="2">
        <v>12890</v>
      </c>
      <c r="G32" s="2">
        <v>12995</v>
      </c>
      <c r="H32" s="2">
        <v>13134</v>
      </c>
      <c r="I32" s="2">
        <v>12548</v>
      </c>
      <c r="J32" s="2">
        <v>12478</v>
      </c>
      <c r="K32" s="2">
        <v>12332</v>
      </c>
      <c r="L32" s="2">
        <v>12344</v>
      </c>
      <c r="M32" s="2">
        <v>12279</v>
      </c>
      <c r="N32" s="2">
        <v>12419</v>
      </c>
      <c r="O32" s="2">
        <v>12536</v>
      </c>
      <c r="P32" s="2">
        <v>12613</v>
      </c>
      <c r="Q32" s="2">
        <v>12676</v>
      </c>
      <c r="R32" s="2">
        <v>12773</v>
      </c>
      <c r="S32" s="2">
        <v>12841</v>
      </c>
      <c r="T32" s="2">
        <v>13035</v>
      </c>
      <c r="U32" s="2">
        <v>12586</v>
      </c>
      <c r="V32" s="2">
        <v>12475</v>
      </c>
      <c r="W32" s="2">
        <v>12092</v>
      </c>
      <c r="X32" s="2">
        <v>12144</v>
      </c>
      <c r="Y32" s="2">
        <v>12174</v>
      </c>
      <c r="Z32" s="2">
        <v>12165</v>
      </c>
      <c r="AA32" s="2">
        <v>12474</v>
      </c>
      <c r="AB32" s="2">
        <v>12497</v>
      </c>
      <c r="AC32" s="2">
        <v>12434</v>
      </c>
      <c r="AD32" s="2">
        <v>12658</v>
      </c>
      <c r="AE32" s="2">
        <v>12778</v>
      </c>
      <c r="AF32" s="2">
        <v>12791</v>
      </c>
      <c r="AG32" s="2">
        <v>12315</v>
      </c>
      <c r="AH32" s="2">
        <v>12356</v>
      </c>
      <c r="AI32" s="2">
        <v>12213</v>
      </c>
      <c r="AJ32" s="2">
        <v>12291</v>
      </c>
      <c r="AK32" s="2"/>
      <c r="AL32" s="2"/>
    </row>
    <row r="33" spans="1:38" x14ac:dyDescent="0.25">
      <c r="A33" s="72" t="s">
        <v>94</v>
      </c>
      <c r="B33" s="2">
        <v>5852</v>
      </c>
      <c r="C33" s="2">
        <v>5749</v>
      </c>
      <c r="D33" s="2">
        <v>6039</v>
      </c>
      <c r="E33" s="2">
        <v>6079</v>
      </c>
      <c r="F33" s="2">
        <v>6321</v>
      </c>
      <c r="G33" s="2">
        <v>6460</v>
      </c>
      <c r="H33" s="2">
        <v>6627</v>
      </c>
      <c r="I33" s="2">
        <v>6232</v>
      </c>
      <c r="J33" s="2">
        <v>5979</v>
      </c>
      <c r="K33" s="2">
        <v>5838</v>
      </c>
      <c r="L33" s="2">
        <v>5784</v>
      </c>
      <c r="M33" s="2">
        <v>5764</v>
      </c>
      <c r="N33" s="2">
        <v>5859</v>
      </c>
      <c r="O33" s="2">
        <v>5889</v>
      </c>
      <c r="P33" s="2">
        <v>6005</v>
      </c>
      <c r="Q33" s="2">
        <v>6218</v>
      </c>
      <c r="R33" s="2">
        <v>6404</v>
      </c>
      <c r="S33" s="2">
        <v>6532</v>
      </c>
      <c r="T33" s="2">
        <v>6770</v>
      </c>
      <c r="U33" s="2">
        <v>6369</v>
      </c>
      <c r="V33" s="2">
        <v>6028</v>
      </c>
      <c r="W33" s="2">
        <v>5796</v>
      </c>
      <c r="X33" s="2">
        <v>5668</v>
      </c>
      <c r="Y33" s="2">
        <v>5691</v>
      </c>
      <c r="Z33" s="2">
        <v>5595</v>
      </c>
      <c r="AA33" s="2">
        <v>5720</v>
      </c>
      <c r="AB33" s="2">
        <v>5673</v>
      </c>
      <c r="AC33" s="2">
        <v>5796</v>
      </c>
      <c r="AD33" s="2">
        <v>5914</v>
      </c>
      <c r="AE33" s="2">
        <v>6073</v>
      </c>
      <c r="AF33" s="2">
        <v>6327</v>
      </c>
      <c r="AG33" s="2">
        <v>6254</v>
      </c>
      <c r="AH33" s="2">
        <v>6049</v>
      </c>
      <c r="AI33" s="2">
        <v>5753</v>
      </c>
      <c r="AJ33" s="2">
        <v>5735</v>
      </c>
      <c r="AK33" s="2"/>
      <c r="AL33" s="2"/>
    </row>
    <row r="34" spans="1:38" x14ac:dyDescent="0.25">
      <c r="A34" s="72" t="s">
        <v>95</v>
      </c>
      <c r="B34" s="2">
        <v>5489</v>
      </c>
      <c r="C34" s="2">
        <v>5500</v>
      </c>
      <c r="D34" s="2">
        <v>5679</v>
      </c>
      <c r="E34" s="2">
        <v>5721</v>
      </c>
      <c r="F34" s="2">
        <v>5768</v>
      </c>
      <c r="G34" s="2">
        <v>5805</v>
      </c>
      <c r="H34" s="2">
        <v>5720</v>
      </c>
      <c r="I34" s="2">
        <v>5587</v>
      </c>
      <c r="J34" s="2">
        <v>5619</v>
      </c>
      <c r="K34" s="2">
        <v>5598</v>
      </c>
      <c r="L34" s="2">
        <v>5657</v>
      </c>
      <c r="M34" s="2">
        <v>5565</v>
      </c>
      <c r="N34" s="2">
        <v>5396</v>
      </c>
      <c r="O34" s="2">
        <v>5341</v>
      </c>
      <c r="P34" s="2">
        <v>5413</v>
      </c>
      <c r="Q34" s="2">
        <v>5525</v>
      </c>
      <c r="R34" s="2">
        <v>5650</v>
      </c>
      <c r="S34" s="2">
        <v>5601</v>
      </c>
      <c r="T34" s="2">
        <v>5561</v>
      </c>
      <c r="U34" s="2">
        <v>5467</v>
      </c>
      <c r="V34" s="2">
        <v>5401</v>
      </c>
      <c r="W34" s="2">
        <v>5359</v>
      </c>
      <c r="X34" s="2">
        <v>5444</v>
      </c>
      <c r="Y34" s="2">
        <v>5394</v>
      </c>
      <c r="Z34" s="2">
        <v>5174</v>
      </c>
      <c r="AA34" s="2">
        <v>5172</v>
      </c>
      <c r="AB34" s="2">
        <v>5150</v>
      </c>
      <c r="AC34" s="2">
        <v>5146</v>
      </c>
      <c r="AD34" s="2">
        <v>5435</v>
      </c>
      <c r="AE34" s="2">
        <v>5506</v>
      </c>
      <c r="AF34" s="2">
        <v>5488</v>
      </c>
      <c r="AG34" s="2">
        <v>5461</v>
      </c>
      <c r="AH34" s="2">
        <v>5500</v>
      </c>
      <c r="AI34" s="2">
        <v>5448</v>
      </c>
      <c r="AJ34" s="2">
        <v>5545</v>
      </c>
      <c r="AK34" s="2"/>
      <c r="AL34" s="2"/>
    </row>
    <row r="35" spans="1:38" x14ac:dyDescent="0.25">
      <c r="A35" s="72" t="s">
        <v>96</v>
      </c>
      <c r="B35" s="2">
        <v>1823</v>
      </c>
      <c r="C35" s="2">
        <v>1850</v>
      </c>
      <c r="D35" s="2">
        <v>1864</v>
      </c>
      <c r="E35" s="2">
        <v>1851</v>
      </c>
      <c r="F35" s="2">
        <v>1842</v>
      </c>
      <c r="G35" s="2">
        <v>1828</v>
      </c>
      <c r="H35" s="2">
        <v>1789</v>
      </c>
      <c r="I35" s="2">
        <v>1782</v>
      </c>
      <c r="J35" s="2">
        <v>1789</v>
      </c>
      <c r="K35" s="2">
        <v>1792</v>
      </c>
      <c r="L35" s="2">
        <v>1785</v>
      </c>
      <c r="M35" s="2">
        <v>1760</v>
      </c>
      <c r="N35" s="2">
        <v>1774</v>
      </c>
      <c r="O35" s="2">
        <v>1783</v>
      </c>
      <c r="P35" s="2">
        <v>1794</v>
      </c>
      <c r="Q35" s="2">
        <v>1788</v>
      </c>
      <c r="R35" s="2">
        <v>1779</v>
      </c>
      <c r="S35" s="2">
        <v>1753</v>
      </c>
      <c r="T35" s="2">
        <v>1750</v>
      </c>
      <c r="U35" s="2">
        <v>1749</v>
      </c>
      <c r="V35" s="2">
        <v>1731</v>
      </c>
      <c r="W35" s="2">
        <v>1715</v>
      </c>
      <c r="X35" s="2">
        <v>1718</v>
      </c>
      <c r="Y35" s="2">
        <v>1716</v>
      </c>
      <c r="Z35" s="2">
        <v>1684</v>
      </c>
      <c r="AA35" s="2">
        <v>1717</v>
      </c>
      <c r="AB35" s="2">
        <v>1730</v>
      </c>
      <c r="AC35" s="2">
        <v>1709</v>
      </c>
      <c r="AD35" s="2">
        <v>1679</v>
      </c>
      <c r="AE35" s="2">
        <v>1677</v>
      </c>
      <c r="AF35" s="2">
        <v>1649</v>
      </c>
      <c r="AG35" s="2">
        <v>1635</v>
      </c>
      <c r="AH35" s="2">
        <v>1650</v>
      </c>
      <c r="AI35" s="2">
        <v>1638</v>
      </c>
      <c r="AJ35" s="2">
        <v>1644</v>
      </c>
      <c r="AK35" s="2"/>
      <c r="AL35" s="2"/>
    </row>
    <row r="36" spans="1:38" x14ac:dyDescent="0.25">
      <c r="A36" s="72" t="s">
        <v>97</v>
      </c>
      <c r="B36" s="2">
        <v>11945</v>
      </c>
      <c r="C36" s="2">
        <v>11785</v>
      </c>
      <c r="D36" s="2">
        <v>11860</v>
      </c>
      <c r="E36" s="2">
        <v>12028</v>
      </c>
      <c r="F36" s="2">
        <v>12114</v>
      </c>
      <c r="G36" s="2">
        <v>12199</v>
      </c>
      <c r="H36" s="2">
        <v>12161</v>
      </c>
      <c r="I36" s="2">
        <v>11858</v>
      </c>
      <c r="J36" s="2">
        <v>11808</v>
      </c>
      <c r="K36" s="2">
        <v>11694</v>
      </c>
      <c r="L36" s="2">
        <v>11554</v>
      </c>
      <c r="M36" s="2">
        <v>11478</v>
      </c>
      <c r="N36" s="2">
        <v>11629</v>
      </c>
      <c r="O36" s="2">
        <v>11528</v>
      </c>
      <c r="P36" s="2">
        <v>11581</v>
      </c>
      <c r="Q36" s="2">
        <v>11841</v>
      </c>
      <c r="R36" s="2">
        <v>12056</v>
      </c>
      <c r="S36" s="2">
        <v>12043</v>
      </c>
      <c r="T36" s="2">
        <v>12122</v>
      </c>
      <c r="U36" s="2">
        <v>11870</v>
      </c>
      <c r="V36" s="2">
        <v>11710</v>
      </c>
      <c r="W36" s="2">
        <v>11413</v>
      </c>
      <c r="X36" s="2">
        <v>11313</v>
      </c>
      <c r="Y36" s="2">
        <v>11370</v>
      </c>
      <c r="Z36" s="2">
        <v>11226</v>
      </c>
      <c r="AA36" s="2">
        <v>11343</v>
      </c>
      <c r="AB36" s="2">
        <v>11326</v>
      </c>
      <c r="AC36" s="2">
        <v>11431</v>
      </c>
      <c r="AD36" s="2">
        <v>11427</v>
      </c>
      <c r="AE36" s="2">
        <v>11552</v>
      </c>
      <c r="AF36" s="2">
        <v>11620</v>
      </c>
      <c r="AG36" s="2">
        <v>11507</v>
      </c>
      <c r="AH36" s="2">
        <v>11505</v>
      </c>
      <c r="AI36" s="2">
        <v>11328</v>
      </c>
      <c r="AJ36" s="2">
        <v>11281</v>
      </c>
      <c r="AK36" s="2"/>
      <c r="AL36" s="2"/>
    </row>
    <row r="37" spans="1:38" x14ac:dyDescent="0.25">
      <c r="A37" s="72" t="s">
        <v>98</v>
      </c>
      <c r="B37" s="2">
        <v>7715</v>
      </c>
      <c r="C37" s="2">
        <v>7652</v>
      </c>
      <c r="D37" s="2">
        <v>7764</v>
      </c>
      <c r="E37" s="2">
        <v>7816</v>
      </c>
      <c r="F37" s="2">
        <v>7890</v>
      </c>
      <c r="G37" s="2">
        <v>7917</v>
      </c>
      <c r="H37" s="2">
        <v>7870</v>
      </c>
      <c r="I37" s="2">
        <v>7777</v>
      </c>
      <c r="J37" s="2">
        <v>7712</v>
      </c>
      <c r="K37" s="2">
        <v>7687</v>
      </c>
      <c r="L37" s="2">
        <v>7609</v>
      </c>
      <c r="M37" s="2">
        <v>7574</v>
      </c>
      <c r="N37" s="2">
        <v>7617</v>
      </c>
      <c r="O37" s="2">
        <v>7610</v>
      </c>
      <c r="P37" s="2">
        <v>7638</v>
      </c>
      <c r="Q37" s="2">
        <v>7686</v>
      </c>
      <c r="R37" s="2">
        <v>7804</v>
      </c>
      <c r="S37" s="2">
        <v>7769</v>
      </c>
      <c r="T37" s="2">
        <v>7728</v>
      </c>
      <c r="U37" s="2">
        <v>7694</v>
      </c>
      <c r="V37" s="2">
        <v>7578</v>
      </c>
      <c r="W37" s="2">
        <v>7497</v>
      </c>
      <c r="X37" s="2">
        <v>7425</v>
      </c>
      <c r="Y37" s="2">
        <v>7403</v>
      </c>
      <c r="Z37" s="2">
        <v>7377</v>
      </c>
      <c r="AA37" s="2">
        <v>7402</v>
      </c>
      <c r="AB37" s="2">
        <v>7424</v>
      </c>
      <c r="AC37" s="2">
        <v>7410</v>
      </c>
      <c r="AD37" s="2">
        <v>7862</v>
      </c>
      <c r="AE37" s="2">
        <v>7958</v>
      </c>
      <c r="AF37" s="2">
        <v>7939</v>
      </c>
      <c r="AG37" s="2">
        <v>8157</v>
      </c>
      <c r="AH37" s="2">
        <v>8139</v>
      </c>
      <c r="AI37" s="2">
        <v>8190</v>
      </c>
      <c r="AJ37" s="2">
        <v>8236</v>
      </c>
      <c r="AK37" s="2"/>
      <c r="AL37" s="2"/>
    </row>
    <row r="38" spans="1:38" x14ac:dyDescent="0.25">
      <c r="A38" s="72" t="s">
        <v>99</v>
      </c>
      <c r="B38" s="2">
        <v>13894</v>
      </c>
      <c r="C38" s="2">
        <v>13828</v>
      </c>
      <c r="D38" s="2">
        <v>13888</v>
      </c>
      <c r="E38" s="2">
        <v>13850</v>
      </c>
      <c r="F38" s="2">
        <v>13888</v>
      </c>
      <c r="G38" s="2">
        <v>13953</v>
      </c>
      <c r="H38" s="2">
        <v>14015</v>
      </c>
      <c r="I38" s="2">
        <v>13910</v>
      </c>
      <c r="J38" s="2">
        <v>13707</v>
      </c>
      <c r="K38" s="2">
        <v>13713</v>
      </c>
      <c r="L38" s="2">
        <v>13753</v>
      </c>
      <c r="M38" s="2">
        <v>13730</v>
      </c>
      <c r="N38" s="2">
        <v>13881</v>
      </c>
      <c r="O38" s="2">
        <v>13768</v>
      </c>
      <c r="P38" s="2">
        <v>13783</v>
      </c>
      <c r="Q38" s="2">
        <v>13709</v>
      </c>
      <c r="R38" s="2">
        <v>13890</v>
      </c>
      <c r="S38" s="2">
        <v>13836</v>
      </c>
      <c r="T38" s="2">
        <v>13950</v>
      </c>
      <c r="U38" s="2">
        <v>13796</v>
      </c>
      <c r="V38" s="2">
        <v>13637</v>
      </c>
      <c r="W38" s="2">
        <v>13814</v>
      </c>
      <c r="X38" s="2">
        <v>13859</v>
      </c>
      <c r="Y38" s="2">
        <v>13803</v>
      </c>
      <c r="Z38" s="2">
        <v>13865</v>
      </c>
      <c r="AA38" s="2">
        <v>13843</v>
      </c>
      <c r="AB38" s="2">
        <v>13936</v>
      </c>
      <c r="AC38" s="2">
        <v>13707</v>
      </c>
      <c r="AD38" s="2">
        <v>13742</v>
      </c>
      <c r="AE38" s="2">
        <v>13895</v>
      </c>
      <c r="AF38" s="2">
        <v>13938</v>
      </c>
      <c r="AG38" s="2">
        <v>13813</v>
      </c>
      <c r="AH38" s="2">
        <v>13694</v>
      </c>
      <c r="AI38" s="2">
        <v>13793</v>
      </c>
      <c r="AJ38" s="2">
        <v>13778</v>
      </c>
      <c r="AK38" s="2"/>
      <c r="AL38" s="2"/>
    </row>
    <row r="39" spans="1:38" x14ac:dyDescent="0.25">
      <c r="A39" s="72" t="s">
        <v>100</v>
      </c>
      <c r="B39" s="2">
        <v>30297</v>
      </c>
      <c r="C39" s="2">
        <v>30139</v>
      </c>
      <c r="D39" s="2">
        <v>30556</v>
      </c>
      <c r="E39" s="2">
        <v>30448</v>
      </c>
      <c r="F39" s="2">
        <v>30856</v>
      </c>
      <c r="G39" s="2">
        <v>30826</v>
      </c>
      <c r="H39" s="2">
        <v>30367</v>
      </c>
      <c r="I39" s="2">
        <v>30075</v>
      </c>
      <c r="J39" s="2">
        <v>29978</v>
      </c>
      <c r="K39" s="2">
        <v>29967</v>
      </c>
      <c r="L39" s="2">
        <v>29959</v>
      </c>
      <c r="M39" s="2">
        <v>29818</v>
      </c>
      <c r="N39" s="2">
        <v>30138</v>
      </c>
      <c r="O39" s="2">
        <v>30083</v>
      </c>
      <c r="P39" s="2">
        <v>30314</v>
      </c>
      <c r="Q39" s="2">
        <v>30326</v>
      </c>
      <c r="R39" s="2">
        <v>30660</v>
      </c>
      <c r="S39" s="2">
        <v>30610</v>
      </c>
      <c r="T39" s="2">
        <v>30283</v>
      </c>
      <c r="U39" s="2">
        <v>30131</v>
      </c>
      <c r="V39" s="2">
        <v>29831</v>
      </c>
      <c r="W39" s="2">
        <v>29602</v>
      </c>
      <c r="X39" s="2">
        <v>29564</v>
      </c>
      <c r="Y39" s="2">
        <v>29678</v>
      </c>
      <c r="Z39" s="2">
        <v>29795</v>
      </c>
      <c r="AA39" s="2">
        <v>29759</v>
      </c>
      <c r="AB39" s="2">
        <v>29883</v>
      </c>
      <c r="AC39" s="2">
        <v>29702</v>
      </c>
      <c r="AD39" s="2">
        <v>30366</v>
      </c>
      <c r="AE39" s="2">
        <v>30516</v>
      </c>
      <c r="AF39" s="2">
        <v>30238</v>
      </c>
      <c r="AG39" s="2">
        <v>29808</v>
      </c>
      <c r="AH39" s="2">
        <v>29689</v>
      </c>
      <c r="AI39" s="2">
        <v>29621</v>
      </c>
      <c r="AJ39" s="2">
        <v>29731</v>
      </c>
      <c r="AK39" s="2"/>
      <c r="AL39" s="2"/>
    </row>
    <row r="40" spans="1:38" x14ac:dyDescent="0.25">
      <c r="A40" s="72" t="s">
        <v>101</v>
      </c>
      <c r="B40" s="2">
        <v>45267</v>
      </c>
      <c r="C40" s="2">
        <v>45265</v>
      </c>
      <c r="D40" s="2">
        <v>45360</v>
      </c>
      <c r="E40" s="2">
        <v>45333</v>
      </c>
      <c r="F40" s="2">
        <v>45414</v>
      </c>
      <c r="G40" s="2">
        <v>45687</v>
      </c>
      <c r="H40" s="2">
        <v>45890</v>
      </c>
      <c r="I40" s="2">
        <v>45669</v>
      </c>
      <c r="J40" s="2">
        <v>44985</v>
      </c>
      <c r="K40" s="2">
        <v>44923</v>
      </c>
      <c r="L40" s="2">
        <v>44713</v>
      </c>
      <c r="M40" s="2">
        <v>44533</v>
      </c>
      <c r="N40" s="2">
        <v>44748</v>
      </c>
      <c r="O40" s="2">
        <v>44528</v>
      </c>
      <c r="P40" s="2">
        <v>44656</v>
      </c>
      <c r="Q40" s="2">
        <v>44726</v>
      </c>
      <c r="R40" s="2">
        <v>44962</v>
      </c>
      <c r="S40" s="2">
        <v>44979</v>
      </c>
      <c r="T40" s="2">
        <v>45199</v>
      </c>
      <c r="U40" s="2">
        <v>44895</v>
      </c>
      <c r="V40" s="2">
        <v>44154</v>
      </c>
      <c r="W40" s="2">
        <v>44295</v>
      </c>
      <c r="X40" s="2">
        <v>44309</v>
      </c>
      <c r="Y40" s="2">
        <v>44413</v>
      </c>
      <c r="Z40" s="2">
        <v>44129</v>
      </c>
      <c r="AA40" s="2">
        <v>44020</v>
      </c>
      <c r="AB40" s="2">
        <v>44439</v>
      </c>
      <c r="AC40" s="2">
        <v>44175</v>
      </c>
      <c r="AD40" s="2">
        <v>44140</v>
      </c>
      <c r="AE40" s="2">
        <v>44673</v>
      </c>
      <c r="AF40" s="2">
        <v>45091</v>
      </c>
      <c r="AG40" s="2">
        <v>44533</v>
      </c>
      <c r="AH40" s="2">
        <v>43980</v>
      </c>
      <c r="AI40" s="2">
        <v>44158</v>
      </c>
      <c r="AJ40" s="2">
        <v>43922</v>
      </c>
      <c r="AK40" s="2"/>
      <c r="AL40" s="2"/>
    </row>
    <row r="41" spans="1:38" x14ac:dyDescent="0.25">
      <c r="A41" s="72" t="s">
        <v>102</v>
      </c>
      <c r="B41" s="2">
        <v>9501</v>
      </c>
      <c r="C41" s="2">
        <v>9675</v>
      </c>
      <c r="D41" s="2">
        <v>9811</v>
      </c>
      <c r="E41" s="2">
        <v>9770</v>
      </c>
      <c r="F41" s="2">
        <v>9811</v>
      </c>
      <c r="G41" s="2">
        <v>9913</v>
      </c>
      <c r="H41" s="2">
        <v>10007</v>
      </c>
      <c r="I41" s="2">
        <v>9803</v>
      </c>
      <c r="J41" s="2">
        <v>9928</v>
      </c>
      <c r="K41" s="2">
        <v>9822</v>
      </c>
      <c r="L41" s="2">
        <v>9658</v>
      </c>
      <c r="M41" s="2">
        <v>9570</v>
      </c>
      <c r="N41" s="2">
        <v>9511</v>
      </c>
      <c r="O41" s="2">
        <v>9717</v>
      </c>
      <c r="P41" s="2">
        <v>9779</v>
      </c>
      <c r="Q41" s="2">
        <v>9872</v>
      </c>
      <c r="R41" s="2">
        <v>9936</v>
      </c>
      <c r="S41" s="2">
        <v>10016</v>
      </c>
      <c r="T41" s="2">
        <v>10152</v>
      </c>
      <c r="U41" s="2">
        <v>10016</v>
      </c>
      <c r="V41" s="2">
        <v>9936</v>
      </c>
      <c r="W41" s="2">
        <v>9601</v>
      </c>
      <c r="X41" s="2">
        <v>9515</v>
      </c>
      <c r="Y41" s="2">
        <v>9519</v>
      </c>
      <c r="Z41" s="2">
        <v>9312</v>
      </c>
      <c r="AA41" s="2">
        <v>9652</v>
      </c>
      <c r="AB41" s="2">
        <v>9680</v>
      </c>
      <c r="AC41" s="2">
        <v>9646</v>
      </c>
      <c r="AD41" s="2">
        <v>9704</v>
      </c>
      <c r="AE41" s="2">
        <v>9854</v>
      </c>
      <c r="AF41" s="2">
        <v>9967</v>
      </c>
      <c r="AG41" s="2">
        <v>9905</v>
      </c>
      <c r="AH41" s="2">
        <v>9958</v>
      </c>
      <c r="AI41" s="2">
        <v>9770</v>
      </c>
      <c r="AJ41" s="2">
        <v>9736</v>
      </c>
      <c r="AK41" s="2"/>
      <c r="AL41" s="2"/>
    </row>
    <row r="42" spans="1:38" x14ac:dyDescent="0.25">
      <c r="A42" s="72" t="s">
        <v>103</v>
      </c>
      <c r="B42" s="2">
        <v>14712</v>
      </c>
      <c r="C42" s="2">
        <v>14722</v>
      </c>
      <c r="D42" s="2">
        <v>14797</v>
      </c>
      <c r="E42" s="2">
        <v>14756</v>
      </c>
      <c r="F42" s="2">
        <v>14890</v>
      </c>
      <c r="G42" s="2">
        <v>14953</v>
      </c>
      <c r="H42" s="2">
        <v>15031</v>
      </c>
      <c r="I42" s="2">
        <v>14888</v>
      </c>
      <c r="J42" s="2">
        <v>14743</v>
      </c>
      <c r="K42" s="2">
        <v>14805</v>
      </c>
      <c r="L42" s="2">
        <v>14764</v>
      </c>
      <c r="M42" s="2">
        <v>14729</v>
      </c>
      <c r="N42" s="2">
        <v>14808</v>
      </c>
      <c r="O42" s="2">
        <v>14764</v>
      </c>
      <c r="P42" s="2">
        <v>14801</v>
      </c>
      <c r="Q42" s="2">
        <v>14816</v>
      </c>
      <c r="R42" s="2">
        <v>14996</v>
      </c>
      <c r="S42" s="2">
        <v>14966</v>
      </c>
      <c r="T42" s="2">
        <v>15024</v>
      </c>
      <c r="U42" s="2">
        <v>14901</v>
      </c>
      <c r="V42" s="2">
        <v>14800</v>
      </c>
      <c r="W42" s="2">
        <v>14992</v>
      </c>
      <c r="X42" s="2">
        <v>15009</v>
      </c>
      <c r="Y42" s="2">
        <v>15033</v>
      </c>
      <c r="Z42" s="2">
        <v>15030</v>
      </c>
      <c r="AA42" s="2">
        <v>15014</v>
      </c>
      <c r="AB42" s="2">
        <v>15109</v>
      </c>
      <c r="AC42" s="2">
        <v>14908</v>
      </c>
      <c r="AD42" s="2">
        <v>15029</v>
      </c>
      <c r="AE42" s="2">
        <v>15128</v>
      </c>
      <c r="AF42" s="2">
        <v>15227</v>
      </c>
      <c r="AG42" s="2">
        <v>15122</v>
      </c>
      <c r="AH42" s="2">
        <v>15015</v>
      </c>
      <c r="AI42" s="2">
        <v>15127</v>
      </c>
      <c r="AJ42" s="2">
        <v>15034</v>
      </c>
      <c r="AK42" s="2"/>
      <c r="AL42" s="2"/>
    </row>
    <row r="43" spans="1:38" x14ac:dyDescent="0.25">
      <c r="A43" s="72" t="s">
        <v>104</v>
      </c>
      <c r="B43" s="2">
        <v>16217</v>
      </c>
      <c r="C43" s="2">
        <v>16940</v>
      </c>
      <c r="D43" s="2">
        <v>16988</v>
      </c>
      <c r="E43" s="2">
        <v>16802</v>
      </c>
      <c r="F43" s="2">
        <v>16484</v>
      </c>
      <c r="G43" s="2">
        <v>16028</v>
      </c>
      <c r="H43" s="2">
        <v>16185</v>
      </c>
      <c r="I43" s="2">
        <v>16255</v>
      </c>
      <c r="J43" s="2">
        <v>16690</v>
      </c>
      <c r="K43" s="2">
        <v>16640</v>
      </c>
      <c r="L43" s="2">
        <v>16441</v>
      </c>
      <c r="M43" s="2">
        <v>16532</v>
      </c>
      <c r="N43" s="2">
        <v>16107</v>
      </c>
      <c r="O43" s="2">
        <v>16779</v>
      </c>
      <c r="P43" s="2">
        <v>16723</v>
      </c>
      <c r="Q43" s="2">
        <v>16780</v>
      </c>
      <c r="R43" s="2">
        <v>16697</v>
      </c>
      <c r="S43" s="2">
        <v>16000</v>
      </c>
      <c r="T43" s="2">
        <v>15982</v>
      </c>
      <c r="U43" s="2">
        <v>16171</v>
      </c>
      <c r="V43" s="2">
        <v>16562</v>
      </c>
      <c r="W43" s="2">
        <v>16594</v>
      </c>
      <c r="X43" s="2">
        <v>16515</v>
      </c>
      <c r="Y43" s="2">
        <v>16621</v>
      </c>
      <c r="Z43" s="2">
        <v>15807</v>
      </c>
      <c r="AA43" s="2">
        <v>16951</v>
      </c>
      <c r="AB43" s="2">
        <v>16679</v>
      </c>
      <c r="AC43" s="2">
        <v>16590</v>
      </c>
      <c r="AD43" s="2">
        <v>16193</v>
      </c>
      <c r="AE43" s="2">
        <v>15816</v>
      </c>
      <c r="AF43" s="2">
        <v>15905</v>
      </c>
      <c r="AG43" s="2">
        <v>16898</v>
      </c>
      <c r="AH43" s="2">
        <v>16565</v>
      </c>
      <c r="AI43" s="2">
        <v>16622</v>
      </c>
      <c r="AJ43" s="2">
        <v>16505</v>
      </c>
      <c r="AK43" s="2"/>
      <c r="AL43" s="2"/>
    </row>
    <row r="44" spans="1:38" x14ac:dyDescent="0.25">
      <c r="A44" s="72" t="s">
        <v>105</v>
      </c>
      <c r="B44" s="2">
        <v>3933</v>
      </c>
      <c r="C44" s="2">
        <v>3955</v>
      </c>
      <c r="D44" s="2">
        <v>4025</v>
      </c>
      <c r="E44" s="2">
        <v>4059</v>
      </c>
      <c r="F44" s="2">
        <v>4078</v>
      </c>
      <c r="G44" s="2">
        <v>4104</v>
      </c>
      <c r="H44" s="2">
        <v>4014</v>
      </c>
      <c r="I44" s="2">
        <v>3914</v>
      </c>
      <c r="J44" s="2">
        <v>3903</v>
      </c>
      <c r="K44" s="2">
        <v>3914</v>
      </c>
      <c r="L44" s="2">
        <v>3894</v>
      </c>
      <c r="M44" s="2">
        <v>3870</v>
      </c>
      <c r="N44" s="2">
        <v>3843</v>
      </c>
      <c r="O44" s="2">
        <v>3863</v>
      </c>
      <c r="P44" s="2">
        <v>3912</v>
      </c>
      <c r="Q44" s="2">
        <v>3971</v>
      </c>
      <c r="R44" s="2">
        <v>4049</v>
      </c>
      <c r="S44" s="2">
        <v>4021</v>
      </c>
      <c r="T44" s="2">
        <v>3998</v>
      </c>
      <c r="U44" s="2">
        <v>3892</v>
      </c>
      <c r="V44" s="2">
        <v>3840</v>
      </c>
      <c r="W44" s="2">
        <v>3817</v>
      </c>
      <c r="X44" s="2">
        <v>3806</v>
      </c>
      <c r="Y44" s="2">
        <v>3817</v>
      </c>
      <c r="Z44" s="2">
        <v>3795</v>
      </c>
      <c r="AA44" s="2">
        <v>3823</v>
      </c>
      <c r="AB44" s="2">
        <v>3836</v>
      </c>
      <c r="AC44" s="2">
        <v>3833</v>
      </c>
      <c r="AD44" s="2">
        <v>3947</v>
      </c>
      <c r="AE44" s="2">
        <v>3973</v>
      </c>
      <c r="AF44" s="2">
        <v>3934</v>
      </c>
      <c r="AG44" s="2">
        <v>3882</v>
      </c>
      <c r="AH44" s="2">
        <v>3896</v>
      </c>
      <c r="AI44" s="2">
        <v>3874</v>
      </c>
      <c r="AJ44" s="2">
        <v>3892</v>
      </c>
      <c r="AK44" s="2"/>
      <c r="AL44" s="2"/>
    </row>
    <row r="45" spans="1:38" x14ac:dyDescent="0.25">
      <c r="A45" s="72" t="s">
        <v>106</v>
      </c>
      <c r="B45" s="2">
        <v>11299</v>
      </c>
      <c r="C45" s="2">
        <v>11239</v>
      </c>
      <c r="D45" s="2">
        <v>11368</v>
      </c>
      <c r="E45" s="2">
        <v>11235</v>
      </c>
      <c r="F45" s="2">
        <v>11341</v>
      </c>
      <c r="G45" s="2">
        <v>11342</v>
      </c>
      <c r="H45" s="2">
        <v>11477</v>
      </c>
      <c r="I45" s="2">
        <v>11377</v>
      </c>
      <c r="J45" s="2">
        <v>11358</v>
      </c>
      <c r="K45" s="2">
        <v>11271</v>
      </c>
      <c r="L45" s="2">
        <v>11119</v>
      </c>
      <c r="M45" s="2">
        <v>11092</v>
      </c>
      <c r="N45" s="2">
        <v>11587</v>
      </c>
      <c r="O45" s="2">
        <v>11611</v>
      </c>
      <c r="P45" s="2">
        <v>11648</v>
      </c>
      <c r="Q45" s="2">
        <v>11703</v>
      </c>
      <c r="R45" s="2">
        <v>11805</v>
      </c>
      <c r="S45" s="2">
        <v>11847</v>
      </c>
      <c r="T45" s="2">
        <v>11673</v>
      </c>
      <c r="U45" s="2">
        <v>11472</v>
      </c>
      <c r="V45" s="2">
        <v>11486</v>
      </c>
      <c r="W45" s="2">
        <v>11507</v>
      </c>
      <c r="X45" s="2">
        <v>11456</v>
      </c>
      <c r="Y45" s="2">
        <v>11511</v>
      </c>
      <c r="Z45" s="2">
        <v>11622</v>
      </c>
      <c r="AA45" s="2">
        <v>11630</v>
      </c>
      <c r="AB45" s="2">
        <v>11617</v>
      </c>
      <c r="AC45" s="2">
        <v>11524</v>
      </c>
      <c r="AD45" s="2">
        <v>11315</v>
      </c>
      <c r="AE45" s="2">
        <v>11358</v>
      </c>
      <c r="AF45" s="2">
        <v>11248</v>
      </c>
      <c r="AG45" s="2">
        <v>10930</v>
      </c>
      <c r="AH45" s="2">
        <v>11046</v>
      </c>
      <c r="AI45" s="2">
        <v>11017</v>
      </c>
      <c r="AJ45" s="2">
        <v>10956</v>
      </c>
      <c r="AK45" s="2"/>
      <c r="AL45" s="2"/>
    </row>
    <row r="46" spans="1:38" x14ac:dyDescent="0.25">
      <c r="A46" s="72" t="s">
        <v>107</v>
      </c>
      <c r="B46" s="2">
        <v>9801</v>
      </c>
      <c r="C46" s="2">
        <v>9838</v>
      </c>
      <c r="D46" s="2">
        <v>10037</v>
      </c>
      <c r="E46" s="2">
        <v>9877</v>
      </c>
      <c r="F46" s="2">
        <v>9957</v>
      </c>
      <c r="G46" s="2">
        <v>9890</v>
      </c>
      <c r="H46" s="2">
        <v>9864</v>
      </c>
      <c r="I46" s="2">
        <v>9849</v>
      </c>
      <c r="J46" s="2">
        <v>9762</v>
      </c>
      <c r="K46" s="2">
        <v>9679</v>
      </c>
      <c r="L46" s="2">
        <v>9672</v>
      </c>
      <c r="M46" s="2">
        <v>9624</v>
      </c>
      <c r="N46" s="2">
        <v>9606</v>
      </c>
      <c r="O46" s="2">
        <v>9652</v>
      </c>
      <c r="P46" s="2">
        <v>9700</v>
      </c>
      <c r="Q46" s="2">
        <v>9726</v>
      </c>
      <c r="R46" s="2">
        <v>9806</v>
      </c>
      <c r="S46" s="2">
        <v>9677</v>
      </c>
      <c r="T46" s="2">
        <v>9677</v>
      </c>
      <c r="U46" s="2">
        <v>9690</v>
      </c>
      <c r="V46" s="2">
        <v>9661</v>
      </c>
      <c r="W46" s="2">
        <v>9629</v>
      </c>
      <c r="X46" s="2">
        <v>9633</v>
      </c>
      <c r="Y46" s="2">
        <v>9658</v>
      </c>
      <c r="Z46" s="2">
        <v>9635</v>
      </c>
      <c r="AA46" s="2">
        <v>9640</v>
      </c>
      <c r="AB46" s="2">
        <v>9663</v>
      </c>
      <c r="AC46" s="2">
        <v>9576</v>
      </c>
      <c r="AD46" s="2">
        <v>9581</v>
      </c>
      <c r="AE46" s="2">
        <v>9533</v>
      </c>
      <c r="AF46" s="2">
        <v>9586</v>
      </c>
      <c r="AG46" s="2">
        <v>9613</v>
      </c>
      <c r="AH46" s="2">
        <v>9600</v>
      </c>
      <c r="AI46" s="2">
        <v>9510</v>
      </c>
      <c r="AJ46" s="2">
        <v>9501</v>
      </c>
      <c r="AK46" s="2"/>
      <c r="AL46" s="2"/>
    </row>
    <row r="47" spans="1:38" x14ac:dyDescent="0.25">
      <c r="A47" s="72" t="s">
        <v>108</v>
      </c>
      <c r="B47" s="2">
        <v>13316</v>
      </c>
      <c r="C47" s="2">
        <v>13298</v>
      </c>
      <c r="D47" s="2">
        <v>13353</v>
      </c>
      <c r="E47" s="2">
        <v>13401</v>
      </c>
      <c r="F47" s="2">
        <v>13461</v>
      </c>
      <c r="G47" s="2">
        <v>13530</v>
      </c>
      <c r="H47" s="2">
        <v>13659</v>
      </c>
      <c r="I47" s="2">
        <v>13653</v>
      </c>
      <c r="J47" s="2">
        <v>13644</v>
      </c>
      <c r="K47" s="2">
        <v>13563</v>
      </c>
      <c r="L47" s="2">
        <v>13531</v>
      </c>
      <c r="M47" s="2">
        <v>13398</v>
      </c>
      <c r="N47" s="2">
        <v>13525</v>
      </c>
      <c r="O47" s="2">
        <v>13484</v>
      </c>
      <c r="P47" s="2">
        <v>13444</v>
      </c>
      <c r="Q47" s="2">
        <v>13660</v>
      </c>
      <c r="R47" s="2">
        <v>13773</v>
      </c>
      <c r="S47" s="2">
        <v>13756</v>
      </c>
      <c r="T47" s="2">
        <v>13727</v>
      </c>
      <c r="U47" s="2">
        <v>13649</v>
      </c>
      <c r="V47" s="2">
        <v>13510</v>
      </c>
      <c r="W47" s="2">
        <v>13522</v>
      </c>
      <c r="X47" s="2">
        <v>13454</v>
      </c>
      <c r="Y47" s="2">
        <v>13460</v>
      </c>
      <c r="Z47" s="2">
        <v>13428</v>
      </c>
      <c r="AA47" s="2">
        <v>13368</v>
      </c>
      <c r="AB47" s="2">
        <v>13368</v>
      </c>
      <c r="AC47" s="2">
        <v>13422</v>
      </c>
      <c r="AD47" s="2">
        <v>13526</v>
      </c>
      <c r="AE47" s="2">
        <v>13667</v>
      </c>
      <c r="AF47" s="2">
        <v>13741</v>
      </c>
      <c r="AG47" s="2">
        <v>14085</v>
      </c>
      <c r="AH47" s="2">
        <v>14054</v>
      </c>
      <c r="AI47" s="2">
        <v>13931</v>
      </c>
      <c r="AJ47" s="2">
        <v>13965</v>
      </c>
      <c r="AK47" s="2"/>
      <c r="AL47" s="2"/>
    </row>
    <row r="48" spans="1:38" x14ac:dyDescent="0.25">
      <c r="A48" s="72" t="s">
        <v>109</v>
      </c>
      <c r="B48" s="2">
        <v>3633</v>
      </c>
      <c r="C48" s="2">
        <v>3636</v>
      </c>
      <c r="D48" s="2">
        <v>3702</v>
      </c>
      <c r="E48" s="2">
        <v>3747</v>
      </c>
      <c r="F48" s="2">
        <v>3924</v>
      </c>
      <c r="G48" s="2">
        <v>3724</v>
      </c>
      <c r="H48" s="2">
        <v>3722</v>
      </c>
      <c r="I48" s="2">
        <v>3639</v>
      </c>
      <c r="J48" s="2">
        <v>3612</v>
      </c>
      <c r="K48" s="2">
        <v>3612</v>
      </c>
      <c r="L48" s="2">
        <v>3589</v>
      </c>
      <c r="M48" s="2">
        <v>3585</v>
      </c>
      <c r="N48" s="2">
        <v>3588</v>
      </c>
      <c r="O48" s="2">
        <v>3625</v>
      </c>
      <c r="P48" s="2">
        <v>3671</v>
      </c>
      <c r="Q48" s="2">
        <v>3892</v>
      </c>
      <c r="R48" s="2">
        <v>3985</v>
      </c>
      <c r="S48" s="2">
        <v>3749</v>
      </c>
      <c r="T48" s="2">
        <v>3768</v>
      </c>
      <c r="U48" s="2">
        <v>3682</v>
      </c>
      <c r="V48" s="2">
        <v>3647</v>
      </c>
      <c r="W48" s="2">
        <v>3668</v>
      </c>
      <c r="X48" s="2">
        <v>3704</v>
      </c>
      <c r="Y48" s="2">
        <v>3603</v>
      </c>
      <c r="Z48" s="2">
        <v>3574</v>
      </c>
      <c r="AA48" s="2">
        <v>3613</v>
      </c>
      <c r="AB48" s="2">
        <v>3635</v>
      </c>
      <c r="AC48" s="2">
        <v>3718</v>
      </c>
      <c r="AD48" s="2">
        <v>3805</v>
      </c>
      <c r="AE48" s="2">
        <v>3704</v>
      </c>
      <c r="AF48" s="2">
        <v>3742</v>
      </c>
      <c r="AG48" s="2">
        <v>3690</v>
      </c>
      <c r="AH48" s="2">
        <v>3672</v>
      </c>
      <c r="AI48" s="2">
        <v>3743</v>
      </c>
      <c r="AJ48" s="2">
        <v>3768</v>
      </c>
      <c r="AK48" s="2"/>
      <c r="AL48" s="2"/>
    </row>
    <row r="49" spans="1:38" x14ac:dyDescent="0.25">
      <c r="A49" s="72" t="s">
        <v>110</v>
      </c>
      <c r="B49" s="2">
        <v>4082</v>
      </c>
      <c r="C49" s="2">
        <v>4035</v>
      </c>
      <c r="D49" s="2">
        <v>4171</v>
      </c>
      <c r="E49" s="2">
        <v>4166</v>
      </c>
      <c r="F49" s="2">
        <v>4264</v>
      </c>
      <c r="G49" s="2">
        <v>4339</v>
      </c>
      <c r="H49" s="2">
        <v>4405</v>
      </c>
      <c r="I49" s="2">
        <v>4164</v>
      </c>
      <c r="J49" s="2">
        <v>4044</v>
      </c>
      <c r="K49" s="2">
        <v>3944</v>
      </c>
      <c r="L49" s="2">
        <v>3909</v>
      </c>
      <c r="M49" s="2">
        <v>3934</v>
      </c>
      <c r="N49" s="2">
        <v>3981</v>
      </c>
      <c r="O49" s="2">
        <v>4047</v>
      </c>
      <c r="P49" s="2">
        <v>4108</v>
      </c>
      <c r="Q49" s="2">
        <v>4220</v>
      </c>
      <c r="R49" s="2">
        <v>4329</v>
      </c>
      <c r="S49" s="2">
        <v>4394</v>
      </c>
      <c r="T49" s="2">
        <v>4478</v>
      </c>
      <c r="U49" s="2">
        <v>4263</v>
      </c>
      <c r="V49" s="2">
        <v>4129</v>
      </c>
      <c r="W49" s="2">
        <v>4015</v>
      </c>
      <c r="X49" s="2">
        <v>3948</v>
      </c>
      <c r="Y49" s="2">
        <v>3970</v>
      </c>
      <c r="Z49" s="2">
        <v>3974</v>
      </c>
      <c r="AA49" s="2">
        <v>4039</v>
      </c>
      <c r="AB49" s="2">
        <v>4060</v>
      </c>
      <c r="AC49" s="2">
        <v>4070</v>
      </c>
      <c r="AD49" s="2">
        <v>4139</v>
      </c>
      <c r="AE49" s="2">
        <v>4204</v>
      </c>
      <c r="AF49" s="2">
        <v>4331</v>
      </c>
      <c r="AG49" s="2">
        <v>4275</v>
      </c>
      <c r="AH49" s="2">
        <v>4189</v>
      </c>
      <c r="AI49" s="2">
        <v>4037</v>
      </c>
      <c r="AJ49" s="2">
        <v>3999</v>
      </c>
      <c r="AK49" s="2"/>
      <c r="AL49" s="2"/>
    </row>
    <row r="50" spans="1:38" x14ac:dyDescent="0.25">
      <c r="A50" s="72" t="s">
        <v>111</v>
      </c>
      <c r="B50" s="2">
        <v>17316</v>
      </c>
      <c r="C50" s="2">
        <v>17339</v>
      </c>
      <c r="D50" s="2">
        <v>17429</v>
      </c>
      <c r="E50" s="2">
        <v>17266</v>
      </c>
      <c r="F50" s="2">
        <v>17326</v>
      </c>
      <c r="G50" s="2">
        <v>17231</v>
      </c>
      <c r="H50" s="2">
        <v>17124</v>
      </c>
      <c r="I50" s="2">
        <v>16956</v>
      </c>
      <c r="J50" s="2">
        <v>17040</v>
      </c>
      <c r="K50" s="2">
        <v>17096</v>
      </c>
      <c r="L50" s="2">
        <v>16990</v>
      </c>
      <c r="M50" s="2">
        <v>16960</v>
      </c>
      <c r="N50" s="2">
        <v>16894</v>
      </c>
      <c r="O50" s="2">
        <v>16911</v>
      </c>
      <c r="P50" s="2">
        <v>16839</v>
      </c>
      <c r="Q50" s="2">
        <v>16902</v>
      </c>
      <c r="R50" s="2">
        <v>16903</v>
      </c>
      <c r="S50" s="2">
        <v>16729</v>
      </c>
      <c r="T50" s="2">
        <v>16528</v>
      </c>
      <c r="U50" s="2">
        <v>16328</v>
      </c>
      <c r="V50" s="2">
        <v>16470</v>
      </c>
      <c r="W50" s="2">
        <v>16280</v>
      </c>
      <c r="X50" s="2">
        <v>16324</v>
      </c>
      <c r="Y50" s="2">
        <v>16331</v>
      </c>
      <c r="Z50" s="2">
        <v>16218</v>
      </c>
      <c r="AA50" s="2">
        <v>16478</v>
      </c>
      <c r="AB50" s="2">
        <v>16482</v>
      </c>
      <c r="AC50" s="2">
        <v>16322</v>
      </c>
      <c r="AD50" s="2">
        <v>16158</v>
      </c>
      <c r="AE50" s="2">
        <v>16178</v>
      </c>
      <c r="AF50" s="2">
        <v>15989</v>
      </c>
      <c r="AG50" s="2">
        <v>15730</v>
      </c>
      <c r="AH50" s="2">
        <v>15854</v>
      </c>
      <c r="AI50" s="2">
        <v>15825</v>
      </c>
      <c r="AJ50" s="2">
        <v>15861</v>
      </c>
      <c r="AK50" s="2"/>
      <c r="AL50" s="2"/>
    </row>
    <row r="51" spans="1:38" x14ac:dyDescent="0.25">
      <c r="A51" s="72" t="s">
        <v>112</v>
      </c>
      <c r="B51" s="2">
        <v>27774</v>
      </c>
      <c r="C51" s="2">
        <v>27841</v>
      </c>
      <c r="D51" s="2">
        <v>28319</v>
      </c>
      <c r="E51" s="2">
        <v>27831</v>
      </c>
      <c r="F51" s="2">
        <v>28030</v>
      </c>
      <c r="G51" s="2">
        <v>27856</v>
      </c>
      <c r="H51" s="2">
        <v>27828</v>
      </c>
      <c r="I51" s="2">
        <v>27826</v>
      </c>
      <c r="J51" s="2">
        <v>27547</v>
      </c>
      <c r="K51" s="2">
        <v>27389</v>
      </c>
      <c r="L51" s="2">
        <v>27253</v>
      </c>
      <c r="M51" s="2">
        <v>27179</v>
      </c>
      <c r="N51" s="2">
        <v>27235</v>
      </c>
      <c r="O51" s="2">
        <v>27270</v>
      </c>
      <c r="P51" s="2">
        <v>27318</v>
      </c>
      <c r="Q51" s="2">
        <v>27354</v>
      </c>
      <c r="R51" s="2">
        <v>27545</v>
      </c>
      <c r="S51" s="2">
        <v>27193</v>
      </c>
      <c r="T51" s="2">
        <v>27196</v>
      </c>
      <c r="U51" s="2">
        <v>27181</v>
      </c>
      <c r="V51" s="2">
        <v>27130</v>
      </c>
      <c r="W51" s="2">
        <v>27095</v>
      </c>
      <c r="X51" s="2">
        <v>27096</v>
      </c>
      <c r="Y51" s="2">
        <v>27192</v>
      </c>
      <c r="Z51" s="2">
        <v>27130</v>
      </c>
      <c r="AA51" s="2">
        <v>27109</v>
      </c>
      <c r="AB51" s="2">
        <v>27210</v>
      </c>
      <c r="AC51" s="2">
        <v>26881</v>
      </c>
      <c r="AD51" s="2">
        <v>26951</v>
      </c>
      <c r="AE51" s="2">
        <v>26819</v>
      </c>
      <c r="AF51" s="2">
        <v>27005</v>
      </c>
      <c r="AG51" s="2">
        <v>27137</v>
      </c>
      <c r="AH51" s="2">
        <v>27079</v>
      </c>
      <c r="AI51" s="2">
        <v>26919</v>
      </c>
      <c r="AJ51" s="2">
        <v>26884</v>
      </c>
      <c r="AK51" s="2"/>
      <c r="AL51" s="2"/>
    </row>
    <row r="52" spans="1:38" x14ac:dyDescent="0.25">
      <c r="A52" s="72" t="s">
        <v>113</v>
      </c>
      <c r="B52" s="2">
        <v>8858</v>
      </c>
      <c r="C52" s="2">
        <v>8875</v>
      </c>
      <c r="D52" s="2">
        <v>9020</v>
      </c>
      <c r="E52" s="2">
        <v>9212</v>
      </c>
      <c r="F52" s="2">
        <v>9378</v>
      </c>
      <c r="G52" s="2">
        <v>9441</v>
      </c>
      <c r="H52" s="2">
        <v>9366</v>
      </c>
      <c r="I52" s="2">
        <v>9105</v>
      </c>
      <c r="J52" s="2">
        <v>8913</v>
      </c>
      <c r="K52" s="2">
        <v>8858</v>
      </c>
      <c r="L52" s="2">
        <v>8799</v>
      </c>
      <c r="M52" s="2">
        <v>8691</v>
      </c>
      <c r="N52" s="2">
        <v>8751</v>
      </c>
      <c r="O52" s="2">
        <v>8811</v>
      </c>
      <c r="P52" s="2">
        <v>8898</v>
      </c>
      <c r="Q52" s="2">
        <v>9098</v>
      </c>
      <c r="R52" s="2">
        <v>9325</v>
      </c>
      <c r="S52" s="2">
        <v>9345</v>
      </c>
      <c r="T52" s="2">
        <v>9355</v>
      </c>
      <c r="U52" s="2">
        <v>9016</v>
      </c>
      <c r="V52" s="2">
        <v>8759</v>
      </c>
      <c r="W52" s="2">
        <v>8658</v>
      </c>
      <c r="X52" s="2">
        <v>8591</v>
      </c>
      <c r="Y52" s="2">
        <v>8548</v>
      </c>
      <c r="Z52" s="2">
        <v>8451</v>
      </c>
      <c r="AA52" s="2">
        <v>8518</v>
      </c>
      <c r="AB52" s="2">
        <v>8522</v>
      </c>
      <c r="AC52" s="2">
        <v>8621</v>
      </c>
      <c r="AD52" s="2">
        <v>8915</v>
      </c>
      <c r="AE52" s="2">
        <v>9031</v>
      </c>
      <c r="AF52" s="2">
        <v>9082</v>
      </c>
      <c r="AG52" s="2">
        <v>9061</v>
      </c>
      <c r="AH52" s="2">
        <v>8957</v>
      </c>
      <c r="AI52" s="2">
        <v>8821</v>
      </c>
      <c r="AJ52" s="2">
        <v>8822</v>
      </c>
      <c r="AK52" s="2"/>
      <c r="AL52" s="2"/>
    </row>
    <row r="53" spans="1:38" x14ac:dyDescent="0.25">
      <c r="A53" s="72" t="s">
        <v>114</v>
      </c>
      <c r="B53" s="2">
        <v>6643</v>
      </c>
      <c r="C53" s="2">
        <v>6650</v>
      </c>
      <c r="D53" s="2">
        <v>6711</v>
      </c>
      <c r="E53" s="2">
        <v>6598</v>
      </c>
      <c r="F53" s="2">
        <v>6714</v>
      </c>
      <c r="G53" s="2">
        <v>6768</v>
      </c>
      <c r="H53" s="2">
        <v>6808</v>
      </c>
      <c r="I53" s="2">
        <v>6688</v>
      </c>
      <c r="J53" s="2">
        <v>6626</v>
      </c>
      <c r="K53" s="2">
        <v>6663</v>
      </c>
      <c r="L53" s="2">
        <v>6546</v>
      </c>
      <c r="M53" s="2">
        <v>6532</v>
      </c>
      <c r="N53" s="2">
        <v>6605</v>
      </c>
      <c r="O53" s="2">
        <v>6601</v>
      </c>
      <c r="P53" s="2">
        <v>6585</v>
      </c>
      <c r="Q53" s="2">
        <v>6560</v>
      </c>
      <c r="R53" s="2">
        <v>6648</v>
      </c>
      <c r="S53" s="2">
        <v>6687</v>
      </c>
      <c r="T53" s="2">
        <v>6653</v>
      </c>
      <c r="U53" s="2">
        <v>6571</v>
      </c>
      <c r="V53" s="2">
        <v>6455</v>
      </c>
      <c r="W53" s="2">
        <v>6515</v>
      </c>
      <c r="X53" s="2">
        <v>6484</v>
      </c>
      <c r="Y53" s="2">
        <v>6506</v>
      </c>
      <c r="Z53" s="2">
        <v>6471</v>
      </c>
      <c r="AA53" s="2">
        <v>6442</v>
      </c>
      <c r="AB53" s="2">
        <v>6469</v>
      </c>
      <c r="AC53" s="2">
        <v>6376</v>
      </c>
      <c r="AD53" s="2">
        <v>6435</v>
      </c>
      <c r="AE53" s="2">
        <v>6575</v>
      </c>
      <c r="AF53" s="2">
        <v>6602</v>
      </c>
      <c r="AG53" s="2">
        <v>6506</v>
      </c>
      <c r="AH53" s="2">
        <v>6435</v>
      </c>
      <c r="AI53" s="2">
        <v>6498</v>
      </c>
      <c r="AJ53" s="2">
        <v>6427</v>
      </c>
      <c r="AK53" s="2"/>
      <c r="AL53" s="2"/>
    </row>
    <row r="54" spans="1:38" x14ac:dyDescent="0.25">
      <c r="A54" s="72" t="s">
        <v>115</v>
      </c>
      <c r="B54" s="2">
        <v>14546</v>
      </c>
      <c r="C54" s="2">
        <v>14809</v>
      </c>
      <c r="D54" s="2">
        <v>14864</v>
      </c>
      <c r="E54" s="2">
        <v>14715</v>
      </c>
      <c r="F54" s="2">
        <v>14703</v>
      </c>
      <c r="G54" s="2">
        <v>14733</v>
      </c>
      <c r="H54" s="2">
        <v>14365</v>
      </c>
      <c r="I54" s="2">
        <v>14335</v>
      </c>
      <c r="J54" s="2">
        <v>14371</v>
      </c>
      <c r="K54" s="2">
        <v>14238</v>
      </c>
      <c r="L54" s="2">
        <v>14157</v>
      </c>
      <c r="M54" s="2">
        <v>14085</v>
      </c>
      <c r="N54" s="2">
        <v>14098</v>
      </c>
      <c r="O54" s="2">
        <v>14267</v>
      </c>
      <c r="P54" s="2">
        <v>14368</v>
      </c>
      <c r="Q54" s="2">
        <v>14262</v>
      </c>
      <c r="R54" s="2">
        <v>14212</v>
      </c>
      <c r="S54" s="2">
        <v>14018</v>
      </c>
      <c r="T54" s="2">
        <v>13801</v>
      </c>
      <c r="U54" s="2">
        <v>13840</v>
      </c>
      <c r="V54" s="2">
        <v>13815</v>
      </c>
      <c r="W54" s="2">
        <v>13658</v>
      </c>
      <c r="X54" s="2">
        <v>13601</v>
      </c>
      <c r="Y54" s="2">
        <v>13603</v>
      </c>
      <c r="Z54" s="2">
        <v>13347</v>
      </c>
      <c r="AA54" s="2">
        <v>13717</v>
      </c>
      <c r="AB54" s="2">
        <v>13776</v>
      </c>
      <c r="AC54" s="2">
        <v>13673</v>
      </c>
      <c r="AD54" s="2">
        <v>13358</v>
      </c>
      <c r="AE54" s="2">
        <v>13369</v>
      </c>
      <c r="AF54" s="2">
        <v>13052</v>
      </c>
      <c r="AG54" s="2">
        <v>12917</v>
      </c>
      <c r="AH54" s="2">
        <v>13000</v>
      </c>
      <c r="AI54" s="2">
        <v>12896</v>
      </c>
      <c r="AJ54" s="2">
        <v>12871</v>
      </c>
      <c r="AK54" s="2"/>
      <c r="AL54" s="2"/>
    </row>
    <row r="55" spans="1:38" x14ac:dyDescent="0.25">
      <c r="A55" s="72" t="s">
        <v>116</v>
      </c>
      <c r="B55" s="2">
        <v>13713</v>
      </c>
      <c r="C55" s="2">
        <v>13734</v>
      </c>
      <c r="D55" s="2">
        <v>14016</v>
      </c>
      <c r="E55" s="2">
        <v>13945</v>
      </c>
      <c r="F55" s="2">
        <v>14078</v>
      </c>
      <c r="G55" s="2">
        <v>14064</v>
      </c>
      <c r="H55" s="2">
        <v>14249</v>
      </c>
      <c r="I55" s="2">
        <v>13945</v>
      </c>
      <c r="J55" s="2">
        <v>13729</v>
      </c>
      <c r="K55" s="2">
        <v>13548</v>
      </c>
      <c r="L55" s="2">
        <v>13376</v>
      </c>
      <c r="M55" s="2">
        <v>13439</v>
      </c>
      <c r="N55" s="2">
        <v>13494</v>
      </c>
      <c r="O55" s="2">
        <v>13679</v>
      </c>
      <c r="P55" s="2">
        <v>13744</v>
      </c>
      <c r="Q55" s="2">
        <v>13957</v>
      </c>
      <c r="R55" s="2">
        <v>14162</v>
      </c>
      <c r="S55" s="2">
        <v>14056</v>
      </c>
      <c r="T55" s="2">
        <v>14172</v>
      </c>
      <c r="U55" s="2">
        <v>13856</v>
      </c>
      <c r="V55" s="2">
        <v>13591</v>
      </c>
      <c r="W55" s="2">
        <v>13386</v>
      </c>
      <c r="X55" s="2">
        <v>13186</v>
      </c>
      <c r="Y55" s="2">
        <v>13275</v>
      </c>
      <c r="Z55" s="2">
        <v>13080</v>
      </c>
      <c r="AA55" s="2">
        <v>13521</v>
      </c>
      <c r="AB55" s="2">
        <v>13465</v>
      </c>
      <c r="AC55" s="2">
        <v>13464</v>
      </c>
      <c r="AD55" s="2">
        <v>13721</v>
      </c>
      <c r="AE55" s="2">
        <v>13746</v>
      </c>
      <c r="AF55" s="2">
        <v>13947</v>
      </c>
      <c r="AG55" s="2">
        <v>14050</v>
      </c>
      <c r="AH55" s="2">
        <v>13689</v>
      </c>
      <c r="AI55" s="2">
        <v>13507</v>
      </c>
      <c r="AJ55" s="2">
        <v>13425</v>
      </c>
      <c r="AK55" s="2"/>
      <c r="AL55" s="2"/>
    </row>
  </sheetData>
  <autoFilter ref="A2:AM55"/>
  <sortState ref="A3:AE41">
    <sortCondition ref="A41"/>
  </sortState>
  <hyperlinks>
    <hyperlink ref="A2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/>
  </sheetViews>
  <sheetFormatPr defaultRowHeight="15" x14ac:dyDescent="0.25"/>
  <cols>
    <col min="1" max="1" width="44.28515625" style="72" customWidth="1"/>
    <col min="2" max="13" width="12.7109375" customWidth="1"/>
  </cols>
  <sheetData>
    <row r="1" spans="1:13" x14ac:dyDescent="0.25">
      <c r="A1" s="51" t="s">
        <v>13</v>
      </c>
      <c r="B1" s="50">
        <v>41640</v>
      </c>
      <c r="C1" s="50">
        <v>41671</v>
      </c>
      <c r="D1" s="50">
        <v>41699</v>
      </c>
      <c r="E1" s="50">
        <v>41730</v>
      </c>
      <c r="F1" s="50">
        <v>41760</v>
      </c>
      <c r="G1" s="50">
        <v>41791</v>
      </c>
      <c r="H1" s="50">
        <v>41821</v>
      </c>
      <c r="I1" s="50">
        <v>41852</v>
      </c>
      <c r="J1" s="50">
        <v>41883</v>
      </c>
      <c r="K1" s="50">
        <v>41913</v>
      </c>
      <c r="L1" s="50">
        <v>41944</v>
      </c>
      <c r="M1" s="50">
        <v>41974</v>
      </c>
    </row>
    <row r="2" spans="1:13" x14ac:dyDescent="0.25">
      <c r="A2" s="51" t="s">
        <v>12</v>
      </c>
      <c r="B2" s="50">
        <v>42339</v>
      </c>
      <c r="C2" s="50">
        <v>42370</v>
      </c>
      <c r="D2" s="50">
        <v>42401</v>
      </c>
      <c r="E2" s="50">
        <v>42430</v>
      </c>
      <c r="F2" s="50">
        <v>42461</v>
      </c>
      <c r="G2" s="50">
        <v>42491</v>
      </c>
      <c r="H2" s="50">
        <v>42522</v>
      </c>
      <c r="I2" s="50">
        <v>42552</v>
      </c>
      <c r="J2" s="50">
        <v>42583</v>
      </c>
      <c r="K2" s="50">
        <v>42614</v>
      </c>
      <c r="L2" s="50">
        <v>42644</v>
      </c>
      <c r="M2" s="50">
        <v>42675</v>
      </c>
    </row>
    <row r="3" spans="1:13" x14ac:dyDescent="0.25">
      <c r="A3" s="72" t="s">
        <v>64</v>
      </c>
      <c r="B3" s="2">
        <f>SUM('Step 1'!B3:Y3)</f>
        <v>385160</v>
      </c>
      <c r="C3" s="2">
        <f>SUM('Step 1'!C3:Z3)</f>
        <v>384260</v>
      </c>
      <c r="D3" s="2">
        <f>SUM('Step 1'!D3:AA3)</f>
        <v>383740</v>
      </c>
      <c r="E3" s="2">
        <f>SUM('Step 1'!E3:AB3)</f>
        <v>382763</v>
      </c>
      <c r="F3" s="2">
        <f>SUM('Step 1'!F3:AC3)</f>
        <v>381980</v>
      </c>
      <c r="G3" s="2">
        <f>SUM('Step 1'!G3:AD3)</f>
        <v>381336</v>
      </c>
      <c r="H3" s="2">
        <f>SUM('Step 1'!H3:AE3)</f>
        <v>380938</v>
      </c>
      <c r="I3" s="2">
        <f>SUM('Step 1'!I3:AF3)</f>
        <v>380651</v>
      </c>
      <c r="J3" s="2">
        <f>SUM('Step 1'!J3:AG3)</f>
        <v>380737</v>
      </c>
      <c r="K3" s="2">
        <f>SUM('Step 1'!K3:AH3)</f>
        <v>380619</v>
      </c>
      <c r="L3" s="2">
        <f>SUM('Step 1'!L3:AI3)</f>
        <v>380127</v>
      </c>
      <c r="M3" s="2">
        <f>SUM('Step 1'!M3:AJ3)</f>
        <v>379927</v>
      </c>
    </row>
    <row r="4" spans="1:13" x14ac:dyDescent="0.25">
      <c r="A4" s="72" t="s">
        <v>65</v>
      </c>
      <c r="B4" s="2">
        <f>SUM('Step 1'!B4:Y4)</f>
        <v>171904</v>
      </c>
      <c r="C4" s="2">
        <f>SUM('Step 1'!C4:Z4)</f>
        <v>171529</v>
      </c>
      <c r="D4" s="2">
        <f>SUM('Step 1'!D4:AA4)</f>
        <v>171187</v>
      </c>
      <c r="E4" s="2">
        <f>SUM('Step 1'!E4:AB4)</f>
        <v>170779</v>
      </c>
      <c r="F4" s="2">
        <f>SUM('Step 1'!F4:AC4)</f>
        <v>170415</v>
      </c>
      <c r="G4" s="2">
        <f>SUM('Step 1'!G4:AD4)</f>
        <v>170035</v>
      </c>
      <c r="H4" s="2">
        <f>SUM('Step 1'!H4:AE4)</f>
        <v>169633</v>
      </c>
      <c r="I4" s="2">
        <f>SUM('Step 1'!I4:AF4)</f>
        <v>169442</v>
      </c>
      <c r="J4" s="2">
        <f>SUM('Step 1'!J4:AG4)</f>
        <v>169261</v>
      </c>
      <c r="K4" s="2">
        <f>SUM('Step 1'!K4:AH4)</f>
        <v>169151</v>
      </c>
      <c r="L4" s="2">
        <f>SUM('Step 1'!L4:AI4)</f>
        <v>168950</v>
      </c>
      <c r="M4" s="2">
        <f>SUM('Step 1'!M4:AJ4)</f>
        <v>168797</v>
      </c>
    </row>
    <row r="5" spans="1:13" x14ac:dyDescent="0.25">
      <c r="A5" s="72" t="s">
        <v>66</v>
      </c>
      <c r="B5" s="2">
        <f>SUM('Step 1'!B5:Y5)</f>
        <v>61915</v>
      </c>
      <c r="C5" s="2">
        <f>SUM('Step 1'!C5:Z5)</f>
        <v>61798</v>
      </c>
      <c r="D5" s="2">
        <f>SUM('Step 1'!D5:AA5)</f>
        <v>61702</v>
      </c>
      <c r="E5" s="2">
        <f>SUM('Step 1'!E5:AB5)</f>
        <v>61559</v>
      </c>
      <c r="F5" s="2">
        <f>SUM('Step 1'!F5:AC5)</f>
        <v>61452</v>
      </c>
      <c r="G5" s="2">
        <f>SUM('Step 1'!G5:AD5)</f>
        <v>61344</v>
      </c>
      <c r="H5" s="2">
        <f>SUM('Step 1'!H5:AE5)</f>
        <v>61237</v>
      </c>
      <c r="I5" s="2">
        <f>SUM('Step 1'!I5:AF5)</f>
        <v>61158</v>
      </c>
      <c r="J5" s="2">
        <f>SUM('Step 1'!J5:AG5)</f>
        <v>61069</v>
      </c>
      <c r="K5" s="2">
        <f>SUM('Step 1'!K5:AH5)</f>
        <v>60990</v>
      </c>
      <c r="L5" s="2">
        <f>SUM('Step 1'!L5:AI5)</f>
        <v>60885</v>
      </c>
      <c r="M5" s="2">
        <f>SUM('Step 1'!M5:AJ5)</f>
        <v>60791</v>
      </c>
    </row>
    <row r="6" spans="1:13" x14ac:dyDescent="0.25">
      <c r="A6" s="72" t="s">
        <v>67</v>
      </c>
      <c r="B6" s="2">
        <f>SUM('Step 1'!B6:Y6)</f>
        <v>68117</v>
      </c>
      <c r="C6" s="2">
        <f>SUM('Step 1'!C6:Z6)</f>
        <v>67968</v>
      </c>
      <c r="D6" s="2">
        <f>SUM('Step 1'!D6:AA6)</f>
        <v>67826</v>
      </c>
      <c r="E6" s="2">
        <f>SUM('Step 1'!E6:AB6)</f>
        <v>67686</v>
      </c>
      <c r="F6" s="2">
        <f>SUM('Step 1'!F6:AC6)</f>
        <v>67549</v>
      </c>
      <c r="G6" s="2">
        <f>SUM('Step 1'!G6:AD6)</f>
        <v>67411</v>
      </c>
      <c r="H6" s="2">
        <f>SUM('Step 1'!H6:AE6)</f>
        <v>67285</v>
      </c>
      <c r="I6" s="2">
        <f>SUM('Step 1'!I6:AF6)</f>
        <v>67170</v>
      </c>
      <c r="J6" s="2">
        <f>SUM('Step 1'!J6:AG6)</f>
        <v>67107</v>
      </c>
      <c r="K6" s="2">
        <f>SUM('Step 1'!K6:AH6)</f>
        <v>67015</v>
      </c>
      <c r="L6" s="2">
        <f>SUM('Step 1'!L6:AI6)</f>
        <v>66936</v>
      </c>
      <c r="M6" s="2">
        <f>SUM('Step 1'!M6:AJ6)</f>
        <v>66868</v>
      </c>
    </row>
    <row r="7" spans="1:13" x14ac:dyDescent="0.25">
      <c r="A7" s="72" t="s">
        <v>68</v>
      </c>
      <c r="B7" s="2">
        <f>SUM('Step 1'!B7:Y7)</f>
        <v>183983</v>
      </c>
      <c r="C7" s="2">
        <f>SUM('Step 1'!C7:Z7)</f>
        <v>183839</v>
      </c>
      <c r="D7" s="2">
        <f>SUM('Step 1'!D7:AA7)</f>
        <v>183644</v>
      </c>
      <c r="E7" s="2">
        <f>SUM('Step 1'!E7:AB7)</f>
        <v>183326</v>
      </c>
      <c r="F7" s="2">
        <f>SUM('Step 1'!F7:AC7)</f>
        <v>183029</v>
      </c>
      <c r="G7" s="2">
        <f>SUM('Step 1'!G7:AD7)</f>
        <v>182661</v>
      </c>
      <c r="H7" s="2">
        <f>SUM('Step 1'!H7:AE7)</f>
        <v>182355</v>
      </c>
      <c r="I7" s="2">
        <f>SUM('Step 1'!I7:AF7)</f>
        <v>182065</v>
      </c>
      <c r="J7" s="2">
        <f>SUM('Step 1'!J7:AG7)</f>
        <v>181794</v>
      </c>
      <c r="K7" s="2">
        <f>SUM('Step 1'!K7:AH7)</f>
        <v>181616</v>
      </c>
      <c r="L7" s="2">
        <f>SUM('Step 1'!L7:AI7)</f>
        <v>181420</v>
      </c>
      <c r="M7" s="2">
        <f>SUM('Step 1'!M7:AJ7)</f>
        <v>181290</v>
      </c>
    </row>
    <row r="8" spans="1:13" x14ac:dyDescent="0.25">
      <c r="A8" s="72" t="s">
        <v>69</v>
      </c>
      <c r="B8" s="2">
        <f>SUM('Step 1'!B8:Y8)</f>
        <v>153242</v>
      </c>
      <c r="C8" s="2">
        <f>SUM('Step 1'!C8:Z8)</f>
        <v>152959</v>
      </c>
      <c r="D8" s="2">
        <f>SUM('Step 1'!D8:AA8)</f>
        <v>152793</v>
      </c>
      <c r="E8" s="2">
        <f>SUM('Step 1'!E8:AB8)</f>
        <v>152510</v>
      </c>
      <c r="F8" s="2">
        <f>SUM('Step 1'!F8:AC8)</f>
        <v>152182</v>
      </c>
      <c r="G8" s="2">
        <f>SUM('Step 1'!G8:AD8)</f>
        <v>151806</v>
      </c>
      <c r="H8" s="2">
        <f>SUM('Step 1'!H8:AE8)</f>
        <v>151448</v>
      </c>
      <c r="I8" s="2">
        <f>SUM('Step 1'!I8:AF8)</f>
        <v>151101</v>
      </c>
      <c r="J8" s="2">
        <f>SUM('Step 1'!J8:AG8)</f>
        <v>150833</v>
      </c>
      <c r="K8" s="2">
        <f>SUM('Step 1'!K8:AH8)</f>
        <v>150591</v>
      </c>
      <c r="L8" s="2">
        <f>SUM('Step 1'!L8:AI8)</f>
        <v>150372</v>
      </c>
      <c r="M8" s="2">
        <f>SUM('Step 1'!M8:AJ8)</f>
        <v>150165</v>
      </c>
    </row>
    <row r="9" spans="1:13" x14ac:dyDescent="0.25">
      <c r="A9" s="72" t="s">
        <v>70</v>
      </c>
      <c r="B9" s="2">
        <f>SUM('Step 1'!B9:Y9)</f>
        <v>182933</v>
      </c>
      <c r="C9" s="2">
        <f>SUM('Step 1'!C9:Z9)</f>
        <v>182166</v>
      </c>
      <c r="D9" s="2">
        <f>SUM('Step 1'!D9:AA9)</f>
        <v>181286</v>
      </c>
      <c r="E9" s="2">
        <f>SUM('Step 1'!E9:AB9)</f>
        <v>180362</v>
      </c>
      <c r="F9" s="2">
        <f>SUM('Step 1'!F9:AC9)</f>
        <v>179372</v>
      </c>
      <c r="G9" s="2">
        <f>SUM('Step 1'!G9:AD9)</f>
        <v>178376</v>
      </c>
      <c r="H9" s="2">
        <f>SUM('Step 1'!H9:AE9)</f>
        <v>177456</v>
      </c>
      <c r="I9" s="2">
        <f>SUM('Step 1'!I9:AF9)</f>
        <v>176625</v>
      </c>
      <c r="J9" s="2">
        <f>SUM('Step 1'!J9:AG9)</f>
        <v>175800</v>
      </c>
      <c r="K9" s="2">
        <f>SUM('Step 1'!K9:AH9)</f>
        <v>174996</v>
      </c>
      <c r="L9" s="2">
        <f>SUM('Step 1'!L9:AI9)</f>
        <v>174110</v>
      </c>
      <c r="M9" s="2">
        <f>SUM('Step 1'!M9:AJ9)</f>
        <v>173281</v>
      </c>
    </row>
    <row r="10" spans="1:13" x14ac:dyDescent="0.25">
      <c r="A10" s="72" t="s">
        <v>71</v>
      </c>
      <c r="B10" s="2">
        <f>SUM('Step 1'!B10:Y10)</f>
        <v>152361</v>
      </c>
      <c r="C10" s="2">
        <f>SUM('Step 1'!C10:Z10)</f>
        <v>152456</v>
      </c>
      <c r="D10" s="2">
        <f>SUM('Step 1'!D10:AA10)</f>
        <v>152584</v>
      </c>
      <c r="E10" s="2">
        <f>SUM('Step 1'!E10:AB10)</f>
        <v>152583</v>
      </c>
      <c r="F10" s="2">
        <f>SUM('Step 1'!F10:AC10)</f>
        <v>152549</v>
      </c>
      <c r="G10" s="2">
        <f>SUM('Step 1'!G10:AD10)</f>
        <v>152492</v>
      </c>
      <c r="H10" s="2">
        <f>SUM('Step 1'!H10:AE10)</f>
        <v>152489</v>
      </c>
      <c r="I10" s="2">
        <f>SUM('Step 1'!I10:AF10)</f>
        <v>152521</v>
      </c>
      <c r="J10" s="2">
        <f>SUM('Step 1'!J10:AG10)</f>
        <v>152592</v>
      </c>
      <c r="K10" s="2">
        <f>SUM('Step 1'!K10:AH10)</f>
        <v>152706</v>
      </c>
      <c r="L10" s="2">
        <f>SUM('Step 1'!L10:AI10)</f>
        <v>152808</v>
      </c>
      <c r="M10" s="2">
        <f>SUM('Step 1'!M10:AJ10)</f>
        <v>152961</v>
      </c>
    </row>
    <row r="11" spans="1:13" x14ac:dyDescent="0.25">
      <c r="A11" s="72" t="s">
        <v>72</v>
      </c>
      <c r="B11" s="2">
        <f>SUM('Step 1'!B11:Y11)</f>
        <v>315973</v>
      </c>
      <c r="C11" s="2">
        <f>SUM('Step 1'!C11:Z11)</f>
        <v>315833</v>
      </c>
      <c r="D11" s="2">
        <f>SUM('Step 1'!D11:AA11)</f>
        <v>315679</v>
      </c>
      <c r="E11" s="2">
        <f>SUM('Step 1'!E11:AB11)</f>
        <v>315161</v>
      </c>
      <c r="F11" s="2">
        <f>SUM('Step 1'!F11:AC11)</f>
        <v>314689</v>
      </c>
      <c r="G11" s="2">
        <f>SUM('Step 1'!G11:AD11)</f>
        <v>314346</v>
      </c>
      <c r="H11" s="2">
        <f>SUM('Step 1'!H11:AE11)</f>
        <v>314109</v>
      </c>
      <c r="I11" s="2">
        <f>SUM('Step 1'!I11:AF11)</f>
        <v>313941</v>
      </c>
      <c r="J11" s="2">
        <f>SUM('Step 1'!J11:AG11)</f>
        <v>313852</v>
      </c>
      <c r="K11" s="2">
        <f>SUM('Step 1'!K11:AH11)</f>
        <v>313722</v>
      </c>
      <c r="L11" s="2">
        <f>SUM('Step 1'!L11:AI11)</f>
        <v>313632</v>
      </c>
      <c r="M11" s="2">
        <f>SUM('Step 1'!M11:AJ11)</f>
        <v>313545</v>
      </c>
    </row>
    <row r="12" spans="1:13" x14ac:dyDescent="0.25">
      <c r="A12" s="72" t="s">
        <v>73</v>
      </c>
      <c r="B12" s="2">
        <f>SUM('Step 1'!B12:Y12)</f>
        <v>90014</v>
      </c>
      <c r="C12" s="2">
        <f>SUM('Step 1'!C12:Z12)</f>
        <v>90042</v>
      </c>
      <c r="D12" s="2">
        <f>SUM('Step 1'!D12:AA12)</f>
        <v>90115</v>
      </c>
      <c r="E12" s="2">
        <f>SUM('Step 1'!E12:AB12)</f>
        <v>90160</v>
      </c>
      <c r="F12" s="2">
        <f>SUM('Step 1'!F12:AC12)</f>
        <v>90168</v>
      </c>
      <c r="G12" s="2">
        <f>SUM('Step 1'!G12:AD12)</f>
        <v>90162</v>
      </c>
      <c r="H12" s="2">
        <f>SUM('Step 1'!H12:AE12)</f>
        <v>90148</v>
      </c>
      <c r="I12" s="2">
        <f>SUM('Step 1'!I12:AF12)</f>
        <v>90155</v>
      </c>
      <c r="J12" s="2">
        <f>SUM('Step 1'!J12:AG12)</f>
        <v>90235</v>
      </c>
      <c r="K12" s="2">
        <f>SUM('Step 1'!K12:AH12)</f>
        <v>90331</v>
      </c>
      <c r="L12" s="2">
        <f>SUM('Step 1'!L12:AI12)</f>
        <v>90415</v>
      </c>
      <c r="M12" s="2">
        <f>SUM('Step 1'!M12:AJ12)</f>
        <v>90476</v>
      </c>
    </row>
    <row r="13" spans="1:13" x14ac:dyDescent="0.25">
      <c r="A13" s="72" t="s">
        <v>74</v>
      </c>
      <c r="B13" s="2">
        <f>SUM('Step 1'!B13:Y13)</f>
        <v>126393</v>
      </c>
      <c r="C13" s="2">
        <f>SUM('Step 1'!C13:Z13)</f>
        <v>126064</v>
      </c>
      <c r="D13" s="2">
        <f>SUM('Step 1'!D13:AA13)</f>
        <v>125882</v>
      </c>
      <c r="E13" s="2">
        <f>SUM('Step 1'!E13:AB13)</f>
        <v>125569</v>
      </c>
      <c r="F13" s="2">
        <f>SUM('Step 1'!F13:AC13)</f>
        <v>125326</v>
      </c>
      <c r="G13" s="2">
        <f>SUM('Step 1'!G13:AD13)</f>
        <v>125060</v>
      </c>
      <c r="H13" s="2">
        <f>SUM('Step 1'!H13:AE13)</f>
        <v>124827</v>
      </c>
      <c r="I13" s="2">
        <f>SUM('Step 1'!I13:AF13)</f>
        <v>124713</v>
      </c>
      <c r="J13" s="2">
        <f>SUM('Step 1'!J13:AG13)</f>
        <v>124800</v>
      </c>
      <c r="K13" s="2">
        <f>SUM('Step 1'!K13:AH13)</f>
        <v>124897</v>
      </c>
      <c r="L13" s="2">
        <f>SUM('Step 1'!L13:AI13)</f>
        <v>124972</v>
      </c>
      <c r="M13" s="2">
        <f>SUM('Step 1'!M13:AJ13)</f>
        <v>125089</v>
      </c>
    </row>
    <row r="14" spans="1:13" x14ac:dyDescent="0.25">
      <c r="A14" s="72" t="s">
        <v>75</v>
      </c>
      <c r="B14" s="2">
        <f>SUM('Step 1'!B14:Y14)</f>
        <v>59249</v>
      </c>
      <c r="C14" s="2">
        <f>SUM('Step 1'!C14:Z14)</f>
        <v>59098</v>
      </c>
      <c r="D14" s="2">
        <f>SUM('Step 1'!D14:AA14)</f>
        <v>58948</v>
      </c>
      <c r="E14" s="2">
        <f>SUM('Step 1'!E14:AB14)</f>
        <v>58789</v>
      </c>
      <c r="F14" s="2">
        <f>SUM('Step 1'!F14:AC14)</f>
        <v>58671</v>
      </c>
      <c r="G14" s="2">
        <f>SUM('Step 1'!G14:AD14)</f>
        <v>58536</v>
      </c>
      <c r="H14" s="2">
        <f>SUM('Step 1'!H14:AE14)</f>
        <v>58385</v>
      </c>
      <c r="I14" s="2">
        <f>SUM('Step 1'!I14:AF14)</f>
        <v>58306</v>
      </c>
      <c r="J14" s="2">
        <f>SUM('Step 1'!J14:AG14)</f>
        <v>58242</v>
      </c>
      <c r="K14" s="2">
        <f>SUM('Step 1'!K14:AH14)</f>
        <v>58179</v>
      </c>
      <c r="L14" s="2">
        <f>SUM('Step 1'!L14:AI14)</f>
        <v>58094</v>
      </c>
      <c r="M14" s="2">
        <f>SUM('Step 1'!M14:AJ14)</f>
        <v>58014</v>
      </c>
    </row>
    <row r="15" spans="1:13" x14ac:dyDescent="0.25">
      <c r="A15" s="72" t="s">
        <v>76</v>
      </c>
      <c r="B15" s="2">
        <f>SUM('Step 1'!B15:Y15)</f>
        <v>58771</v>
      </c>
      <c r="C15" s="2">
        <f>SUM('Step 1'!C15:Z15)</f>
        <v>58724</v>
      </c>
      <c r="D15" s="2">
        <f>SUM('Step 1'!D15:AA15)</f>
        <v>58679</v>
      </c>
      <c r="E15" s="2">
        <f>SUM('Step 1'!E15:AB15)</f>
        <v>58600</v>
      </c>
      <c r="F15" s="2">
        <f>SUM('Step 1'!F15:AC15)</f>
        <v>58508</v>
      </c>
      <c r="G15" s="2">
        <f>SUM('Step 1'!G15:AD15)</f>
        <v>58403</v>
      </c>
      <c r="H15" s="2">
        <f>SUM('Step 1'!H15:AE15)</f>
        <v>58295</v>
      </c>
      <c r="I15" s="2">
        <f>SUM('Step 1'!I15:AF15)</f>
        <v>58199</v>
      </c>
      <c r="J15" s="2">
        <f>SUM('Step 1'!J15:AG15)</f>
        <v>58122</v>
      </c>
      <c r="K15" s="2">
        <f>SUM('Step 1'!K15:AH15)</f>
        <v>58055</v>
      </c>
      <c r="L15" s="2">
        <f>SUM('Step 1'!L15:AI15)</f>
        <v>58003</v>
      </c>
      <c r="M15" s="2">
        <f>SUM('Step 1'!M15:AJ15)</f>
        <v>57953</v>
      </c>
    </row>
    <row r="16" spans="1:13" x14ac:dyDescent="0.25">
      <c r="A16" s="72" t="s">
        <v>77</v>
      </c>
      <c r="B16" s="2">
        <f>SUM('Step 1'!B16:Y16)</f>
        <v>108773</v>
      </c>
      <c r="C16" s="2">
        <f>SUM('Step 1'!C16:Z16)</f>
        <v>108818</v>
      </c>
      <c r="D16" s="2">
        <f>SUM('Step 1'!D16:AA16)</f>
        <v>108875</v>
      </c>
      <c r="E16" s="2">
        <f>SUM('Step 1'!E16:AB16)</f>
        <v>108896</v>
      </c>
      <c r="F16" s="2">
        <f>SUM('Step 1'!F16:AC16)</f>
        <v>108911</v>
      </c>
      <c r="G16" s="2">
        <f>SUM('Step 1'!G16:AD16)</f>
        <v>108889</v>
      </c>
      <c r="H16" s="2">
        <f>SUM('Step 1'!H16:AE16)</f>
        <v>108879</v>
      </c>
      <c r="I16" s="2">
        <f>SUM('Step 1'!I16:AF16)</f>
        <v>108899</v>
      </c>
      <c r="J16" s="2">
        <f>SUM('Step 1'!J16:AG16)</f>
        <v>108983</v>
      </c>
      <c r="K16" s="2">
        <f>SUM('Step 1'!K16:AH16)</f>
        <v>109106</v>
      </c>
      <c r="L16" s="2">
        <f>SUM('Step 1'!L16:AI16)</f>
        <v>109191</v>
      </c>
      <c r="M16" s="2">
        <f>SUM('Step 1'!M16:AJ16)</f>
        <v>109273</v>
      </c>
    </row>
    <row r="17" spans="1:13" x14ac:dyDescent="0.25">
      <c r="A17" s="72" t="s">
        <v>78</v>
      </c>
      <c r="B17" s="2">
        <f>SUM('Step 1'!B17:Y17)</f>
        <v>462357</v>
      </c>
      <c r="C17" s="2">
        <f>SUM('Step 1'!C17:Z17)</f>
        <v>461576</v>
      </c>
      <c r="D17" s="2">
        <f>SUM('Step 1'!D17:AA17)</f>
        <v>460839</v>
      </c>
      <c r="E17" s="2">
        <f>SUM('Step 1'!E17:AB17)</f>
        <v>460003</v>
      </c>
      <c r="F17" s="2">
        <f>SUM('Step 1'!F17:AC17)</f>
        <v>458933</v>
      </c>
      <c r="G17" s="2">
        <f>SUM('Step 1'!G17:AD17)</f>
        <v>458242</v>
      </c>
      <c r="H17" s="2">
        <f>SUM('Step 1'!H17:AE17)</f>
        <v>457709</v>
      </c>
      <c r="I17" s="2">
        <f>SUM('Step 1'!I17:AF17)</f>
        <v>457249</v>
      </c>
      <c r="J17" s="2">
        <f>SUM('Step 1'!J17:AG17)</f>
        <v>456784</v>
      </c>
      <c r="K17" s="2">
        <f>SUM('Step 1'!K17:AH17)</f>
        <v>456372</v>
      </c>
      <c r="L17" s="2">
        <f>SUM('Step 1'!L17:AI17)</f>
        <v>455927</v>
      </c>
      <c r="M17" s="2">
        <f>SUM('Step 1'!M17:AJ17)</f>
        <v>455536</v>
      </c>
    </row>
    <row r="18" spans="1:13" x14ac:dyDescent="0.25">
      <c r="A18" s="72" t="s">
        <v>79</v>
      </c>
      <c r="B18" s="2">
        <f>SUM('Step 1'!B18:Y18)</f>
        <v>122420</v>
      </c>
      <c r="C18" s="2">
        <f>SUM('Step 1'!C18:Z18)</f>
        <v>121926</v>
      </c>
      <c r="D18" s="2">
        <f>SUM('Step 1'!D18:AA18)</f>
        <v>121450</v>
      </c>
      <c r="E18" s="2">
        <f>SUM('Step 1'!E18:AB18)</f>
        <v>120935</v>
      </c>
      <c r="F18" s="2">
        <f>SUM('Step 1'!F18:AC18)</f>
        <v>120463</v>
      </c>
      <c r="G18" s="2">
        <f>SUM('Step 1'!G18:AD18)</f>
        <v>119872</v>
      </c>
      <c r="H18" s="2">
        <f>SUM('Step 1'!H18:AE18)</f>
        <v>119287</v>
      </c>
      <c r="I18" s="2">
        <f>SUM('Step 1'!I18:AF18)</f>
        <v>118707</v>
      </c>
      <c r="J18" s="2">
        <f>SUM('Step 1'!J18:AG18)</f>
        <v>118119</v>
      </c>
      <c r="K18" s="2">
        <f>SUM('Step 1'!K18:AH18)</f>
        <v>117546</v>
      </c>
      <c r="L18" s="2">
        <f>SUM('Step 1'!L18:AI18)</f>
        <v>116974</v>
      </c>
      <c r="M18" s="2">
        <f>SUM('Step 1'!M18:AJ18)</f>
        <v>116420</v>
      </c>
    </row>
    <row r="19" spans="1:13" x14ac:dyDescent="0.25">
      <c r="A19" s="72" t="s">
        <v>80</v>
      </c>
      <c r="B19" s="2">
        <f>SUM('Step 1'!B19:Y19)</f>
        <v>54811</v>
      </c>
      <c r="C19" s="2">
        <f>SUM('Step 1'!C19:Z19)</f>
        <v>54687</v>
      </c>
      <c r="D19" s="2">
        <f>SUM('Step 1'!D19:AA19)</f>
        <v>54645</v>
      </c>
      <c r="E19" s="2">
        <f>SUM('Step 1'!E19:AB19)</f>
        <v>54589</v>
      </c>
      <c r="F19" s="2">
        <f>SUM('Step 1'!F19:AC19)</f>
        <v>54483</v>
      </c>
      <c r="G19" s="2">
        <f>SUM('Step 1'!G19:AD19)</f>
        <v>54414</v>
      </c>
      <c r="H19" s="2">
        <f>SUM('Step 1'!H19:AE19)</f>
        <v>54350</v>
      </c>
      <c r="I19" s="2">
        <f>SUM('Step 1'!I19:AF19)</f>
        <v>54280</v>
      </c>
      <c r="J19" s="2">
        <f>SUM('Step 1'!J19:AG19)</f>
        <v>54185</v>
      </c>
      <c r="K19" s="2">
        <f>SUM('Step 1'!K19:AH19)</f>
        <v>54088</v>
      </c>
      <c r="L19" s="2">
        <f>SUM('Step 1'!L19:AI19)</f>
        <v>53979</v>
      </c>
      <c r="M19" s="2">
        <f>SUM('Step 1'!M19:AJ19)</f>
        <v>53937</v>
      </c>
    </row>
    <row r="20" spans="1:13" x14ac:dyDescent="0.25">
      <c r="A20" s="72" t="s">
        <v>81</v>
      </c>
      <c r="B20" s="2">
        <f>SUM('Step 1'!B20:Y20)</f>
        <v>87151</v>
      </c>
      <c r="C20" s="2">
        <f>SUM('Step 1'!C20:Z20)</f>
        <v>87136</v>
      </c>
      <c r="D20" s="2">
        <f>SUM('Step 1'!D20:AA20)</f>
        <v>87149</v>
      </c>
      <c r="E20" s="2">
        <f>SUM('Step 1'!E20:AB20)</f>
        <v>87120</v>
      </c>
      <c r="F20" s="2">
        <f>SUM('Step 1'!F20:AC20)</f>
        <v>87073</v>
      </c>
      <c r="G20" s="2">
        <f>SUM('Step 1'!G20:AD20)</f>
        <v>86976</v>
      </c>
      <c r="H20" s="2">
        <f>SUM('Step 1'!H20:AE20)</f>
        <v>86939</v>
      </c>
      <c r="I20" s="2">
        <f>SUM('Step 1'!I20:AF20)</f>
        <v>86960</v>
      </c>
      <c r="J20" s="2">
        <f>SUM('Step 1'!J20:AG20)</f>
        <v>86926</v>
      </c>
      <c r="K20" s="2">
        <f>SUM('Step 1'!K20:AH20)</f>
        <v>86896</v>
      </c>
      <c r="L20" s="2">
        <f>SUM('Step 1'!L20:AI20)</f>
        <v>86822</v>
      </c>
      <c r="M20" s="2">
        <f>SUM('Step 1'!M20:AJ20)</f>
        <v>86739</v>
      </c>
    </row>
    <row r="21" spans="1:13" x14ac:dyDescent="0.25">
      <c r="A21" s="72" t="s">
        <v>82</v>
      </c>
      <c r="B21" s="2">
        <f>SUM('Step 1'!B21:Y21)</f>
        <v>71623</v>
      </c>
      <c r="C21" s="2">
        <f>SUM('Step 1'!C21:Z21)</f>
        <v>71615</v>
      </c>
      <c r="D21" s="2">
        <f>SUM('Step 1'!D21:AA21)</f>
        <v>71575</v>
      </c>
      <c r="E21" s="2">
        <f>SUM('Step 1'!E21:AB21)</f>
        <v>71390</v>
      </c>
      <c r="F21" s="2">
        <f>SUM('Step 1'!F21:AC21)</f>
        <v>71278</v>
      </c>
      <c r="G21" s="2">
        <f>SUM('Step 1'!G21:AD21)</f>
        <v>71149</v>
      </c>
      <c r="H21" s="2">
        <f>SUM('Step 1'!H21:AE21)</f>
        <v>71045</v>
      </c>
      <c r="I21" s="2">
        <f>SUM('Step 1'!I21:AF21)</f>
        <v>70933</v>
      </c>
      <c r="J21" s="2">
        <f>SUM('Step 1'!J21:AG21)</f>
        <v>70871</v>
      </c>
      <c r="K21" s="2">
        <f>SUM('Step 1'!K21:AH21)</f>
        <v>70803</v>
      </c>
      <c r="L21" s="2">
        <f>SUM('Step 1'!L21:AI21)</f>
        <v>70762</v>
      </c>
      <c r="M21" s="2">
        <f>SUM('Step 1'!M21:AJ21)</f>
        <v>70705</v>
      </c>
    </row>
    <row r="22" spans="1:13" x14ac:dyDescent="0.25">
      <c r="A22" s="72" t="s">
        <v>83</v>
      </c>
      <c r="B22" s="2">
        <f>SUM('Step 1'!B22:Y22)</f>
        <v>168395</v>
      </c>
      <c r="C22" s="2">
        <f>SUM('Step 1'!C22:Z22)</f>
        <v>168247</v>
      </c>
      <c r="D22" s="2">
        <f>SUM('Step 1'!D22:AA22)</f>
        <v>168140</v>
      </c>
      <c r="E22" s="2">
        <f>SUM('Step 1'!E22:AB22)</f>
        <v>167806</v>
      </c>
      <c r="F22" s="2">
        <f>SUM('Step 1'!F22:AC22)</f>
        <v>167564</v>
      </c>
      <c r="G22" s="2">
        <f>SUM('Step 1'!G22:AD22)</f>
        <v>167296</v>
      </c>
      <c r="H22" s="2">
        <f>SUM('Step 1'!H22:AE22)</f>
        <v>167083</v>
      </c>
      <c r="I22" s="2">
        <f>SUM('Step 1'!I22:AF22)</f>
        <v>166911</v>
      </c>
      <c r="J22" s="2">
        <f>SUM('Step 1'!J22:AG22)</f>
        <v>166979</v>
      </c>
      <c r="K22" s="2">
        <f>SUM('Step 1'!K22:AH22)</f>
        <v>167049</v>
      </c>
      <c r="L22" s="2">
        <f>SUM('Step 1'!L22:AI22)</f>
        <v>167117</v>
      </c>
      <c r="M22" s="2">
        <f>SUM('Step 1'!M22:AJ22)</f>
        <v>167138</v>
      </c>
    </row>
    <row r="23" spans="1:13" x14ac:dyDescent="0.25">
      <c r="A23" s="72" t="s">
        <v>84</v>
      </c>
      <c r="B23" s="2">
        <f>SUM('Step 1'!B23:Y23)</f>
        <v>101136</v>
      </c>
      <c r="C23" s="2">
        <f>SUM('Step 1'!C23:Z23)</f>
        <v>101010</v>
      </c>
      <c r="D23" s="2">
        <f>SUM('Step 1'!D23:AA23)</f>
        <v>101022</v>
      </c>
      <c r="E23" s="2">
        <f>SUM('Step 1'!E23:AB23)</f>
        <v>101006</v>
      </c>
      <c r="F23" s="2">
        <f>SUM('Step 1'!F23:AC23)</f>
        <v>100929</v>
      </c>
      <c r="G23" s="2">
        <f>SUM('Step 1'!G23:AD23)</f>
        <v>100910</v>
      </c>
      <c r="H23" s="2">
        <f>SUM('Step 1'!H23:AE23)</f>
        <v>100897</v>
      </c>
      <c r="I23" s="2">
        <f>SUM('Step 1'!I23:AF23)</f>
        <v>100886</v>
      </c>
      <c r="J23" s="2">
        <f>SUM('Step 1'!J23:AG23)</f>
        <v>100764</v>
      </c>
      <c r="K23" s="2">
        <f>SUM('Step 1'!K23:AH23)</f>
        <v>100668</v>
      </c>
      <c r="L23" s="2">
        <f>SUM('Step 1'!L23:AI23)</f>
        <v>100544</v>
      </c>
      <c r="M23" s="2">
        <f>SUM('Step 1'!M23:AJ23)</f>
        <v>100537</v>
      </c>
    </row>
    <row r="24" spans="1:13" x14ac:dyDescent="0.25">
      <c r="A24" s="72" t="s">
        <v>85</v>
      </c>
      <c r="B24" s="2">
        <f>SUM('Step 1'!B24:Y24)</f>
        <v>370444</v>
      </c>
      <c r="C24" s="2">
        <f>SUM('Step 1'!C24:Z24)</f>
        <v>369676</v>
      </c>
      <c r="D24" s="2">
        <f>SUM('Step 1'!D24:AA24)</f>
        <v>369108</v>
      </c>
      <c r="E24" s="2">
        <f>SUM('Step 1'!E24:AB24)</f>
        <v>368319</v>
      </c>
      <c r="F24" s="2">
        <f>SUM('Step 1'!F24:AC24)</f>
        <v>367526</v>
      </c>
      <c r="G24" s="2">
        <f>SUM('Step 1'!G24:AD24)</f>
        <v>366622</v>
      </c>
      <c r="H24" s="2">
        <f>SUM('Step 1'!H24:AE24)</f>
        <v>365696</v>
      </c>
      <c r="I24" s="2">
        <f>SUM('Step 1'!I24:AF24)</f>
        <v>364480</v>
      </c>
      <c r="J24" s="2">
        <f>SUM('Step 1'!J24:AG24)</f>
        <v>363526</v>
      </c>
      <c r="K24" s="2">
        <f>SUM('Step 1'!K24:AH24)</f>
        <v>363082</v>
      </c>
      <c r="L24" s="2">
        <f>SUM('Step 1'!L24:AI24)</f>
        <v>362568</v>
      </c>
      <c r="M24" s="2">
        <f>SUM('Step 1'!M24:AJ24)</f>
        <v>362128</v>
      </c>
    </row>
    <row r="25" spans="1:13" x14ac:dyDescent="0.25">
      <c r="A25" s="72" t="s">
        <v>86</v>
      </c>
      <c r="B25" s="2">
        <f>SUM('Step 1'!B25:Y25)</f>
        <v>1571687</v>
      </c>
      <c r="C25" s="2">
        <f>SUM('Step 1'!C25:Z25)</f>
        <v>1570391</v>
      </c>
      <c r="D25" s="2">
        <f>SUM('Step 1'!D25:AA25)</f>
        <v>1568896</v>
      </c>
      <c r="E25" s="2">
        <f>SUM('Step 1'!E25:AB25)</f>
        <v>1567670</v>
      </c>
      <c r="F25" s="2">
        <f>SUM('Step 1'!F25:AC25)</f>
        <v>1566073</v>
      </c>
      <c r="G25" s="2">
        <f>SUM('Step 1'!G25:AD25)</f>
        <v>1564103</v>
      </c>
      <c r="H25" s="2">
        <f>SUM('Step 1'!H25:AE25)</f>
        <v>1562446</v>
      </c>
      <c r="I25" s="2">
        <f>SUM('Step 1'!I25:AF25)</f>
        <v>1561016</v>
      </c>
      <c r="J25" s="2">
        <f>SUM('Step 1'!J25:AG25)</f>
        <v>1559325</v>
      </c>
      <c r="K25" s="2">
        <f>SUM('Step 1'!K25:AH25)</f>
        <v>1557977</v>
      </c>
      <c r="L25" s="2">
        <f>SUM('Step 1'!L25:AI25)</f>
        <v>1556933</v>
      </c>
      <c r="M25" s="2">
        <f>SUM('Step 1'!M25:AJ25)</f>
        <v>1555984</v>
      </c>
    </row>
    <row r="26" spans="1:13" x14ac:dyDescent="0.25">
      <c r="A26" s="72" t="s">
        <v>87</v>
      </c>
      <c r="B26" s="2">
        <f>SUM('Step 1'!B26:Y26)</f>
        <v>543113</v>
      </c>
      <c r="C26" s="2">
        <f>SUM('Step 1'!C26:Z26)</f>
        <v>541622</v>
      </c>
      <c r="D26" s="2">
        <f>SUM('Step 1'!D26:AA26)</f>
        <v>540571</v>
      </c>
      <c r="E26" s="2">
        <f>SUM('Step 1'!E26:AB26)</f>
        <v>539426</v>
      </c>
      <c r="F26" s="2">
        <f>SUM('Step 1'!F26:AC26)</f>
        <v>537879</v>
      </c>
      <c r="G26" s="2">
        <f>SUM('Step 1'!G26:AD26)</f>
        <v>536459</v>
      </c>
      <c r="H26" s="2">
        <f>SUM('Step 1'!H26:AE26)</f>
        <v>535332</v>
      </c>
      <c r="I26" s="2">
        <f>SUM('Step 1'!I26:AF26)</f>
        <v>534054</v>
      </c>
      <c r="J26" s="2">
        <f>SUM('Step 1'!J26:AG26)</f>
        <v>533240</v>
      </c>
      <c r="K26" s="2">
        <f>SUM('Step 1'!K26:AH26)</f>
        <v>532935</v>
      </c>
      <c r="L26" s="2">
        <f>SUM('Step 1'!L26:AI26)</f>
        <v>532529</v>
      </c>
      <c r="M26" s="2">
        <f>SUM('Step 1'!M26:AJ26)</f>
        <v>532151</v>
      </c>
    </row>
    <row r="27" spans="1:13" x14ac:dyDescent="0.25">
      <c r="A27" s="72" t="s">
        <v>88</v>
      </c>
      <c r="B27" s="2">
        <f>SUM('Step 1'!B27:Y27)</f>
        <v>232723</v>
      </c>
      <c r="C27" s="2">
        <f>SUM('Step 1'!C27:Z27)</f>
        <v>232754</v>
      </c>
      <c r="D27" s="2">
        <f>SUM('Step 1'!D27:AA27)</f>
        <v>232837</v>
      </c>
      <c r="E27" s="2">
        <f>SUM('Step 1'!E27:AB27)</f>
        <v>232967</v>
      </c>
      <c r="F27" s="2">
        <f>SUM('Step 1'!F27:AC27)</f>
        <v>232985</v>
      </c>
      <c r="G27" s="2">
        <f>SUM('Step 1'!G27:AD27)</f>
        <v>233005</v>
      </c>
      <c r="H27" s="2">
        <f>SUM('Step 1'!H27:AE27)</f>
        <v>233060</v>
      </c>
      <c r="I27" s="2">
        <f>SUM('Step 1'!I27:AF27)</f>
        <v>233096</v>
      </c>
      <c r="J27" s="2">
        <f>SUM('Step 1'!J27:AG27)</f>
        <v>233120</v>
      </c>
      <c r="K27" s="2">
        <f>SUM('Step 1'!K27:AH27)</f>
        <v>233215</v>
      </c>
      <c r="L27" s="2">
        <f>SUM('Step 1'!L27:AI27)</f>
        <v>233377</v>
      </c>
      <c r="M27" s="2">
        <f>SUM('Step 1'!M27:AJ27)</f>
        <v>233468</v>
      </c>
    </row>
    <row r="28" spans="1:13" x14ac:dyDescent="0.25">
      <c r="A28" s="72" t="s">
        <v>89</v>
      </c>
      <c r="B28" s="2">
        <f>SUM('Step 1'!B28:Y28)</f>
        <v>125134</v>
      </c>
      <c r="C28" s="2">
        <f>SUM('Step 1'!C28:Z28)</f>
        <v>124783</v>
      </c>
      <c r="D28" s="2">
        <f>SUM('Step 1'!D28:AA28)</f>
        <v>124499</v>
      </c>
      <c r="E28" s="2">
        <f>SUM('Step 1'!E28:AB28)</f>
        <v>124126</v>
      </c>
      <c r="F28" s="2">
        <f>SUM('Step 1'!F28:AC28)</f>
        <v>123686</v>
      </c>
      <c r="G28" s="2">
        <f>SUM('Step 1'!G28:AD28)</f>
        <v>123318</v>
      </c>
      <c r="H28" s="2">
        <f>SUM('Step 1'!H28:AE28)</f>
        <v>122994</v>
      </c>
      <c r="I28" s="2">
        <f>SUM('Step 1'!I28:AF28)</f>
        <v>122721</v>
      </c>
      <c r="J28" s="2">
        <f>SUM('Step 1'!J28:AG28)</f>
        <v>122502</v>
      </c>
      <c r="K28" s="2">
        <f>SUM('Step 1'!K28:AH28)</f>
        <v>122294</v>
      </c>
      <c r="L28" s="2">
        <f>SUM('Step 1'!L28:AI28)</f>
        <v>122085</v>
      </c>
      <c r="M28" s="2">
        <f>SUM('Step 1'!M28:AJ28)</f>
        <v>121874</v>
      </c>
    </row>
    <row r="29" spans="1:13" x14ac:dyDescent="0.25">
      <c r="A29" s="72" t="s">
        <v>90</v>
      </c>
      <c r="B29" s="2">
        <f>SUM('Step 1'!B29:Y29)</f>
        <v>210214</v>
      </c>
      <c r="C29" s="2">
        <f>SUM('Step 1'!C29:Z29)</f>
        <v>209580</v>
      </c>
      <c r="D29" s="2">
        <f>SUM('Step 1'!D29:AA29)</f>
        <v>209083</v>
      </c>
      <c r="E29" s="2">
        <f>SUM('Step 1'!E29:AB29)</f>
        <v>208514</v>
      </c>
      <c r="F29" s="2">
        <f>SUM('Step 1'!F29:AC29)</f>
        <v>208023</v>
      </c>
      <c r="G29" s="2">
        <f>SUM('Step 1'!G29:AD29)</f>
        <v>207519</v>
      </c>
      <c r="H29" s="2">
        <f>SUM('Step 1'!H29:AE29)</f>
        <v>207065</v>
      </c>
      <c r="I29" s="2">
        <f>SUM('Step 1'!I29:AF29)</f>
        <v>206764</v>
      </c>
      <c r="J29" s="2">
        <f>SUM('Step 1'!J29:AG29)</f>
        <v>206432</v>
      </c>
      <c r="K29" s="2">
        <f>SUM('Step 1'!K29:AH29)</f>
        <v>206154</v>
      </c>
      <c r="L29" s="2">
        <f>SUM('Step 1'!L29:AI29)</f>
        <v>205839</v>
      </c>
      <c r="M29" s="2">
        <f>SUM('Step 1'!M29:AJ29)</f>
        <v>205540</v>
      </c>
    </row>
    <row r="30" spans="1:13" x14ac:dyDescent="0.25">
      <c r="A30" s="72" t="s">
        <v>91</v>
      </c>
      <c r="B30" s="2">
        <f>SUM('Step 1'!B30:Y30)</f>
        <v>128025</v>
      </c>
      <c r="C30" s="2">
        <f>SUM('Step 1'!C30:Z30)</f>
        <v>127858</v>
      </c>
      <c r="D30" s="2">
        <f>SUM('Step 1'!D30:AA30)</f>
        <v>127741</v>
      </c>
      <c r="E30" s="2">
        <f>SUM('Step 1'!E30:AB30)</f>
        <v>127578</v>
      </c>
      <c r="F30" s="2">
        <f>SUM('Step 1'!F30:AC30)</f>
        <v>127417</v>
      </c>
      <c r="G30" s="2">
        <f>SUM('Step 1'!G30:AD30)</f>
        <v>127265</v>
      </c>
      <c r="H30" s="2">
        <f>SUM('Step 1'!H30:AE30)</f>
        <v>127130</v>
      </c>
      <c r="I30" s="2">
        <f>SUM('Step 1'!I30:AF30)</f>
        <v>127048</v>
      </c>
      <c r="J30" s="2">
        <f>SUM('Step 1'!J30:AG30)</f>
        <v>127023</v>
      </c>
      <c r="K30" s="2">
        <f>SUM('Step 1'!K30:AH30)</f>
        <v>127027</v>
      </c>
      <c r="L30" s="2">
        <f>SUM('Step 1'!L30:AI30)</f>
        <v>127010</v>
      </c>
      <c r="M30" s="2">
        <f>SUM('Step 1'!M30:AJ30)</f>
        <v>127038</v>
      </c>
    </row>
    <row r="31" spans="1:13" x14ac:dyDescent="0.25">
      <c r="A31" s="72" t="s">
        <v>92</v>
      </c>
      <c r="B31" s="2">
        <f>SUM('Step 1'!B31:Y31)</f>
        <v>131290</v>
      </c>
      <c r="C31" s="2">
        <f>SUM('Step 1'!C31:Z31)</f>
        <v>130904</v>
      </c>
      <c r="D31" s="2">
        <f>SUM('Step 1'!D31:AA31)</f>
        <v>130508</v>
      </c>
      <c r="E31" s="2">
        <f>SUM('Step 1'!E31:AB31)</f>
        <v>130106</v>
      </c>
      <c r="F31" s="2">
        <f>SUM('Step 1'!F31:AC31)</f>
        <v>129600</v>
      </c>
      <c r="G31" s="2">
        <f>SUM('Step 1'!G31:AD31)</f>
        <v>129117</v>
      </c>
      <c r="H31" s="2">
        <f>SUM('Step 1'!H31:AE31)</f>
        <v>128733</v>
      </c>
      <c r="I31" s="2">
        <f>SUM('Step 1'!I31:AF31)</f>
        <v>128277</v>
      </c>
      <c r="J31" s="2">
        <f>SUM('Step 1'!J31:AG31)</f>
        <v>127928</v>
      </c>
      <c r="K31" s="2">
        <f>SUM('Step 1'!K31:AH31)</f>
        <v>127653</v>
      </c>
      <c r="L31" s="2">
        <f>SUM('Step 1'!L31:AI31)</f>
        <v>127320</v>
      </c>
      <c r="M31" s="2">
        <f>SUM('Step 1'!M31:AJ31)</f>
        <v>126979</v>
      </c>
    </row>
    <row r="32" spans="1:13" x14ac:dyDescent="0.25">
      <c r="A32" s="72" t="s">
        <v>93</v>
      </c>
      <c r="B32" s="2">
        <f>SUM('Step 1'!B32:Y32)</f>
        <v>302296</v>
      </c>
      <c r="C32" s="2">
        <f>SUM('Step 1'!C32:Z32)</f>
        <v>301847</v>
      </c>
      <c r="D32" s="2">
        <f>SUM('Step 1'!D32:AA32)</f>
        <v>301709</v>
      </c>
      <c r="E32" s="2">
        <f>SUM('Step 1'!E32:AB32)</f>
        <v>301272</v>
      </c>
      <c r="F32" s="2">
        <f>SUM('Step 1'!F32:AC32)</f>
        <v>300934</v>
      </c>
      <c r="G32" s="2">
        <f>SUM('Step 1'!G32:AD32)</f>
        <v>300702</v>
      </c>
      <c r="H32" s="2">
        <f>SUM('Step 1'!H32:AE32)</f>
        <v>300485</v>
      </c>
      <c r="I32" s="2">
        <f>SUM('Step 1'!I32:AF32)</f>
        <v>300142</v>
      </c>
      <c r="J32" s="2">
        <f>SUM('Step 1'!J32:AG32)</f>
        <v>299909</v>
      </c>
      <c r="K32" s="2">
        <f>SUM('Step 1'!K32:AH32)</f>
        <v>299787</v>
      </c>
      <c r="L32" s="2">
        <f>SUM('Step 1'!L32:AI32)</f>
        <v>299668</v>
      </c>
      <c r="M32" s="2">
        <f>SUM('Step 1'!M32:AJ32)</f>
        <v>299615</v>
      </c>
    </row>
    <row r="33" spans="1:13" x14ac:dyDescent="0.25">
      <c r="A33" s="72" t="s">
        <v>94</v>
      </c>
      <c r="B33" s="2">
        <f>SUM('Step 1'!B33:Y33)</f>
        <v>145953</v>
      </c>
      <c r="C33" s="2">
        <f>SUM('Step 1'!C33:Z33)</f>
        <v>145696</v>
      </c>
      <c r="D33" s="2">
        <f>SUM('Step 1'!D33:AA33)</f>
        <v>145667</v>
      </c>
      <c r="E33" s="2">
        <f>SUM('Step 1'!E33:AB33)</f>
        <v>145301</v>
      </c>
      <c r="F33" s="2">
        <f>SUM('Step 1'!F33:AC33)</f>
        <v>145018</v>
      </c>
      <c r="G33" s="2">
        <f>SUM('Step 1'!G33:AD33)</f>
        <v>144611</v>
      </c>
      <c r="H33" s="2">
        <f>SUM('Step 1'!H33:AE33)</f>
        <v>144224</v>
      </c>
      <c r="I33" s="2">
        <f>SUM('Step 1'!I33:AF33)</f>
        <v>143924</v>
      </c>
      <c r="J33" s="2">
        <f>SUM('Step 1'!J33:AG33)</f>
        <v>143946</v>
      </c>
      <c r="K33" s="2">
        <f>SUM('Step 1'!K33:AH33)</f>
        <v>144016</v>
      </c>
      <c r="L33" s="2">
        <f>SUM('Step 1'!L33:AI33)</f>
        <v>143931</v>
      </c>
      <c r="M33" s="2">
        <f>SUM('Step 1'!M33:AJ33)</f>
        <v>143882</v>
      </c>
    </row>
    <row r="34" spans="1:13" x14ac:dyDescent="0.25">
      <c r="A34" s="72" t="s">
        <v>95</v>
      </c>
      <c r="B34" s="2">
        <f>SUM('Step 1'!B34:Y34)</f>
        <v>133260</v>
      </c>
      <c r="C34" s="2">
        <f>SUM('Step 1'!C34:Z34)</f>
        <v>132945</v>
      </c>
      <c r="D34" s="2">
        <f>SUM('Step 1'!D34:AA34)</f>
        <v>132617</v>
      </c>
      <c r="E34" s="2">
        <f>SUM('Step 1'!E34:AB34)</f>
        <v>132088</v>
      </c>
      <c r="F34" s="2">
        <f>SUM('Step 1'!F34:AC34)</f>
        <v>131513</v>
      </c>
      <c r="G34" s="2">
        <f>SUM('Step 1'!G34:AD34)</f>
        <v>131180</v>
      </c>
      <c r="H34" s="2">
        <f>SUM('Step 1'!H34:AE34)</f>
        <v>130881</v>
      </c>
      <c r="I34" s="2">
        <f>SUM('Step 1'!I34:AF34)</f>
        <v>130649</v>
      </c>
      <c r="J34" s="2">
        <f>SUM('Step 1'!J34:AG34)</f>
        <v>130523</v>
      </c>
      <c r="K34" s="2">
        <f>SUM('Step 1'!K34:AH34)</f>
        <v>130404</v>
      </c>
      <c r="L34" s="2">
        <f>SUM('Step 1'!L34:AI34)</f>
        <v>130254</v>
      </c>
      <c r="M34" s="2">
        <f>SUM('Step 1'!M34:AJ34)</f>
        <v>130142</v>
      </c>
    </row>
    <row r="35" spans="1:13" x14ac:dyDescent="0.25">
      <c r="A35" s="72" t="s">
        <v>96</v>
      </c>
      <c r="B35" s="2">
        <f>SUM('Step 1'!B35:Y35)</f>
        <v>42805</v>
      </c>
      <c r="C35" s="2">
        <f>SUM('Step 1'!C35:Z35)</f>
        <v>42666</v>
      </c>
      <c r="D35" s="2">
        <f>SUM('Step 1'!D35:AA35)</f>
        <v>42533</v>
      </c>
      <c r="E35" s="2">
        <f>SUM('Step 1'!E35:AB35)</f>
        <v>42399</v>
      </c>
      <c r="F35" s="2">
        <f>SUM('Step 1'!F35:AC35)</f>
        <v>42257</v>
      </c>
      <c r="G35" s="2">
        <f>SUM('Step 1'!G35:AD35)</f>
        <v>42094</v>
      </c>
      <c r="H35" s="2">
        <f>SUM('Step 1'!H35:AE35)</f>
        <v>41943</v>
      </c>
      <c r="I35" s="2">
        <f>SUM('Step 1'!I35:AF35)</f>
        <v>41803</v>
      </c>
      <c r="J35" s="2">
        <f>SUM('Step 1'!J35:AG35)</f>
        <v>41656</v>
      </c>
      <c r="K35" s="2">
        <f>SUM('Step 1'!K35:AH35)</f>
        <v>41517</v>
      </c>
      <c r="L35" s="2">
        <f>SUM('Step 1'!L35:AI35)</f>
        <v>41363</v>
      </c>
      <c r="M35" s="2">
        <f>SUM('Step 1'!M35:AJ35)</f>
        <v>41222</v>
      </c>
    </row>
    <row r="36" spans="1:13" x14ac:dyDescent="0.25">
      <c r="A36" s="72" t="s">
        <v>97</v>
      </c>
      <c r="B36" s="2">
        <f>SUM('Step 1'!B36:Y36)</f>
        <v>282960</v>
      </c>
      <c r="C36" s="2">
        <f>SUM('Step 1'!C36:Z36)</f>
        <v>282241</v>
      </c>
      <c r="D36" s="2">
        <f>SUM('Step 1'!D36:AA36)</f>
        <v>281799</v>
      </c>
      <c r="E36" s="2">
        <f>SUM('Step 1'!E36:AB36)</f>
        <v>281265</v>
      </c>
      <c r="F36" s="2">
        <f>SUM('Step 1'!F36:AC36)</f>
        <v>280668</v>
      </c>
      <c r="G36" s="2">
        <f>SUM('Step 1'!G36:AD36)</f>
        <v>279981</v>
      </c>
      <c r="H36" s="2">
        <f>SUM('Step 1'!H36:AE36)</f>
        <v>279334</v>
      </c>
      <c r="I36" s="2">
        <f>SUM('Step 1'!I36:AF36)</f>
        <v>278793</v>
      </c>
      <c r="J36" s="2">
        <f>SUM('Step 1'!J36:AG36)</f>
        <v>278442</v>
      </c>
      <c r="K36" s="2">
        <f>SUM('Step 1'!K36:AH36)</f>
        <v>278139</v>
      </c>
      <c r="L36" s="2">
        <f>SUM('Step 1'!L36:AI36)</f>
        <v>277773</v>
      </c>
      <c r="M36" s="2">
        <f>SUM('Step 1'!M36:AJ36)</f>
        <v>277500</v>
      </c>
    </row>
    <row r="37" spans="1:13" x14ac:dyDescent="0.25">
      <c r="A37" s="72" t="s">
        <v>98</v>
      </c>
      <c r="B37" s="2">
        <f>SUM('Step 1'!B37:Y37)</f>
        <v>184432</v>
      </c>
      <c r="C37" s="2">
        <f>SUM('Step 1'!C37:Z37)</f>
        <v>184094</v>
      </c>
      <c r="D37" s="2">
        <f>SUM('Step 1'!D37:AA37)</f>
        <v>183844</v>
      </c>
      <c r="E37" s="2">
        <f>SUM('Step 1'!E37:AB37)</f>
        <v>183504</v>
      </c>
      <c r="F37" s="2">
        <f>SUM('Step 1'!F37:AC37)</f>
        <v>183098</v>
      </c>
      <c r="G37" s="2">
        <f>SUM('Step 1'!G37:AD37)</f>
        <v>183070</v>
      </c>
      <c r="H37" s="2">
        <f>SUM('Step 1'!H37:AE37)</f>
        <v>183111</v>
      </c>
      <c r="I37" s="2">
        <f>SUM('Step 1'!I37:AF37)</f>
        <v>183180</v>
      </c>
      <c r="J37" s="2">
        <f>SUM('Step 1'!J37:AG37)</f>
        <v>183560</v>
      </c>
      <c r="K37" s="2">
        <f>SUM('Step 1'!K37:AH37)</f>
        <v>183987</v>
      </c>
      <c r="L37" s="2">
        <f>SUM('Step 1'!L37:AI37)</f>
        <v>184490</v>
      </c>
      <c r="M37" s="2">
        <f>SUM('Step 1'!M37:AJ37)</f>
        <v>185117</v>
      </c>
    </row>
    <row r="38" spans="1:13" x14ac:dyDescent="0.25">
      <c r="A38" s="72" t="s">
        <v>99</v>
      </c>
      <c r="B38" s="2">
        <f>SUM('Step 1'!B38:Y38)</f>
        <v>331855</v>
      </c>
      <c r="C38" s="2">
        <f>SUM('Step 1'!C38:Z38)</f>
        <v>331826</v>
      </c>
      <c r="D38" s="2">
        <f>SUM('Step 1'!D38:AA38)</f>
        <v>331841</v>
      </c>
      <c r="E38" s="2">
        <f>SUM('Step 1'!E38:AB38)</f>
        <v>331889</v>
      </c>
      <c r="F38" s="2">
        <f>SUM('Step 1'!F38:AC38)</f>
        <v>331746</v>
      </c>
      <c r="G38" s="2">
        <f>SUM('Step 1'!G38:AD38)</f>
        <v>331600</v>
      </c>
      <c r="H38" s="2">
        <f>SUM('Step 1'!H38:AE38)</f>
        <v>331542</v>
      </c>
      <c r="I38" s="2">
        <f>SUM('Step 1'!I38:AF38)</f>
        <v>331465</v>
      </c>
      <c r="J38" s="2">
        <f>SUM('Step 1'!J38:AG38)</f>
        <v>331368</v>
      </c>
      <c r="K38" s="2">
        <f>SUM('Step 1'!K38:AH38)</f>
        <v>331355</v>
      </c>
      <c r="L38" s="2">
        <f>SUM('Step 1'!L38:AI38)</f>
        <v>331435</v>
      </c>
      <c r="M38" s="2">
        <f>SUM('Step 1'!M38:AJ38)</f>
        <v>331460</v>
      </c>
    </row>
    <row r="39" spans="1:13" x14ac:dyDescent="0.25">
      <c r="A39" s="72" t="s">
        <v>100</v>
      </c>
      <c r="B39" s="2">
        <f>SUM('Step 1'!B39:Y39)</f>
        <v>724506</v>
      </c>
      <c r="C39" s="2">
        <f>SUM('Step 1'!C39:Z39)</f>
        <v>724004</v>
      </c>
      <c r="D39" s="2">
        <f>SUM('Step 1'!D39:AA39)</f>
        <v>723624</v>
      </c>
      <c r="E39" s="2">
        <f>SUM('Step 1'!E39:AB39)</f>
        <v>722951</v>
      </c>
      <c r="F39" s="2">
        <f>SUM('Step 1'!F39:AC39)</f>
        <v>722205</v>
      </c>
      <c r="G39" s="2">
        <f>SUM('Step 1'!G39:AD39)</f>
        <v>721715</v>
      </c>
      <c r="H39" s="2">
        <f>SUM('Step 1'!H39:AE39)</f>
        <v>721405</v>
      </c>
      <c r="I39" s="2">
        <f>SUM('Step 1'!I39:AF39)</f>
        <v>721276</v>
      </c>
      <c r="J39" s="2">
        <f>SUM('Step 1'!J39:AG39)</f>
        <v>721009</v>
      </c>
      <c r="K39" s="2">
        <f>SUM('Step 1'!K39:AH39)</f>
        <v>720720</v>
      </c>
      <c r="L39" s="2">
        <f>SUM('Step 1'!L39:AI39)</f>
        <v>720374</v>
      </c>
      <c r="M39" s="2">
        <f>SUM('Step 1'!M39:AJ39)</f>
        <v>720146</v>
      </c>
    </row>
    <row r="40" spans="1:13" x14ac:dyDescent="0.25">
      <c r="A40" s="72" t="s">
        <v>101</v>
      </c>
      <c r="B40" s="2">
        <f>SUM('Step 1'!B40:Y40)</f>
        <v>1078903</v>
      </c>
      <c r="C40" s="2">
        <f>SUM('Step 1'!C40:Z40)</f>
        <v>1077765</v>
      </c>
      <c r="D40" s="2">
        <f>SUM('Step 1'!D40:AA40)</f>
        <v>1076520</v>
      </c>
      <c r="E40" s="2">
        <f>SUM('Step 1'!E40:AB40)</f>
        <v>1075599</v>
      </c>
      <c r="F40" s="2">
        <f>SUM('Step 1'!F40:AC40)</f>
        <v>1074441</v>
      </c>
      <c r="G40" s="2">
        <f>SUM('Step 1'!G40:AD40)</f>
        <v>1073167</v>
      </c>
      <c r="H40" s="2">
        <f>SUM('Step 1'!H40:AE40)</f>
        <v>1072153</v>
      </c>
      <c r="I40" s="2">
        <f>SUM('Step 1'!I40:AF40)</f>
        <v>1071354</v>
      </c>
      <c r="J40" s="2">
        <f>SUM('Step 1'!J40:AG40)</f>
        <v>1070218</v>
      </c>
      <c r="K40" s="2">
        <f>SUM('Step 1'!K40:AH40)</f>
        <v>1069213</v>
      </c>
      <c r="L40" s="2">
        <f>SUM('Step 1'!L40:AI40)</f>
        <v>1068448</v>
      </c>
      <c r="M40" s="2">
        <f>SUM('Step 1'!M40:AJ40)</f>
        <v>1067657</v>
      </c>
    </row>
    <row r="41" spans="1:13" x14ac:dyDescent="0.25">
      <c r="A41" s="72" t="s">
        <v>102</v>
      </c>
      <c r="B41" s="2">
        <f>SUM('Step 1'!B41:Y41)</f>
        <v>234839</v>
      </c>
      <c r="C41" s="2">
        <f>SUM('Step 1'!C41:Z41)</f>
        <v>234650</v>
      </c>
      <c r="D41" s="2">
        <f>SUM('Step 1'!D41:AA41)</f>
        <v>234627</v>
      </c>
      <c r="E41" s="2">
        <f>SUM('Step 1'!E41:AB41)</f>
        <v>234496</v>
      </c>
      <c r="F41" s="2">
        <f>SUM('Step 1'!F41:AC41)</f>
        <v>234372</v>
      </c>
      <c r="G41" s="2">
        <f>SUM('Step 1'!G41:AD41)</f>
        <v>234265</v>
      </c>
      <c r="H41" s="2">
        <f>SUM('Step 1'!H41:AE41)</f>
        <v>234206</v>
      </c>
      <c r="I41" s="2">
        <f>SUM('Step 1'!I41:AF41)</f>
        <v>234166</v>
      </c>
      <c r="J41" s="2">
        <f>SUM('Step 1'!J41:AG41)</f>
        <v>234268</v>
      </c>
      <c r="K41" s="2">
        <f>SUM('Step 1'!K41:AH41)</f>
        <v>234298</v>
      </c>
      <c r="L41" s="2">
        <f>SUM('Step 1'!L41:AI41)</f>
        <v>234246</v>
      </c>
      <c r="M41" s="2">
        <f>SUM('Step 1'!M41:AJ41)</f>
        <v>234324</v>
      </c>
    </row>
    <row r="42" spans="1:13" x14ac:dyDescent="0.25">
      <c r="A42" s="72" t="s">
        <v>103</v>
      </c>
      <c r="B42" s="2">
        <f>SUM('Step 1'!B42:Y42)</f>
        <v>356700</v>
      </c>
      <c r="C42" s="2">
        <f>SUM('Step 1'!C42:Z42)</f>
        <v>357018</v>
      </c>
      <c r="D42" s="2">
        <f>SUM('Step 1'!D42:AA42)</f>
        <v>357310</v>
      </c>
      <c r="E42" s="2">
        <f>SUM('Step 1'!E42:AB42)</f>
        <v>357622</v>
      </c>
      <c r="F42" s="2">
        <f>SUM('Step 1'!F42:AC42)</f>
        <v>357774</v>
      </c>
      <c r="G42" s="2">
        <f>SUM('Step 1'!G42:AD42)</f>
        <v>357913</v>
      </c>
      <c r="H42" s="2">
        <f>SUM('Step 1'!H42:AE42)</f>
        <v>358088</v>
      </c>
      <c r="I42" s="2">
        <f>SUM('Step 1'!I42:AF42)</f>
        <v>358284</v>
      </c>
      <c r="J42" s="2">
        <f>SUM('Step 1'!J42:AG42)</f>
        <v>358518</v>
      </c>
      <c r="K42" s="2">
        <f>SUM('Step 1'!K42:AH42)</f>
        <v>358790</v>
      </c>
      <c r="L42" s="2">
        <f>SUM('Step 1'!L42:AI42)</f>
        <v>359112</v>
      </c>
      <c r="M42" s="2">
        <f>SUM('Step 1'!M42:AJ42)</f>
        <v>359382</v>
      </c>
    </row>
    <row r="43" spans="1:13" x14ac:dyDescent="0.25">
      <c r="A43" s="72" t="s">
        <v>104</v>
      </c>
      <c r="B43" s="2">
        <f>SUM('Step 1'!B43:Y43)</f>
        <v>395733</v>
      </c>
      <c r="C43" s="2">
        <f>SUM('Step 1'!C43:Z43)</f>
        <v>395323</v>
      </c>
      <c r="D43" s="2">
        <f>SUM('Step 1'!D43:AA43)</f>
        <v>395334</v>
      </c>
      <c r="E43" s="2">
        <f>SUM('Step 1'!E43:AB43)</f>
        <v>395025</v>
      </c>
      <c r="F43" s="2">
        <f>SUM('Step 1'!F43:AC43)</f>
        <v>394813</v>
      </c>
      <c r="G43" s="2">
        <f>SUM('Step 1'!G43:AD43)</f>
        <v>394522</v>
      </c>
      <c r="H43" s="2">
        <f>SUM('Step 1'!H43:AE43)</f>
        <v>394310</v>
      </c>
      <c r="I43" s="2">
        <f>SUM('Step 1'!I43:AF43)</f>
        <v>394030</v>
      </c>
      <c r="J43" s="2">
        <f>SUM('Step 1'!J43:AG43)</f>
        <v>394673</v>
      </c>
      <c r="K43" s="2">
        <f>SUM('Step 1'!K43:AH43)</f>
        <v>394548</v>
      </c>
      <c r="L43" s="2">
        <f>SUM('Step 1'!L43:AI43)</f>
        <v>394530</v>
      </c>
      <c r="M43" s="2">
        <f>SUM('Step 1'!M43:AJ43)</f>
        <v>394594</v>
      </c>
    </row>
    <row r="44" spans="1:13" x14ac:dyDescent="0.25">
      <c r="A44" s="72" t="s">
        <v>105</v>
      </c>
      <c r="B44" s="2">
        <f>SUM('Step 1'!B44:Y44)</f>
        <v>94492</v>
      </c>
      <c r="C44" s="2">
        <f>SUM('Step 1'!C44:Z44)</f>
        <v>94354</v>
      </c>
      <c r="D44" s="2">
        <f>SUM('Step 1'!D44:AA44)</f>
        <v>94222</v>
      </c>
      <c r="E44" s="2">
        <f>SUM('Step 1'!E44:AB44)</f>
        <v>94033</v>
      </c>
      <c r="F44" s="2">
        <f>SUM('Step 1'!F44:AC44)</f>
        <v>93807</v>
      </c>
      <c r="G44" s="2">
        <f>SUM('Step 1'!G44:AD44)</f>
        <v>93676</v>
      </c>
      <c r="H44" s="2">
        <f>SUM('Step 1'!H44:AE44)</f>
        <v>93545</v>
      </c>
      <c r="I44" s="2">
        <f>SUM('Step 1'!I44:AF44)</f>
        <v>93465</v>
      </c>
      <c r="J44" s="2">
        <f>SUM('Step 1'!J44:AG44)</f>
        <v>93433</v>
      </c>
      <c r="K44" s="2">
        <f>SUM('Step 1'!K44:AH44)</f>
        <v>93426</v>
      </c>
      <c r="L44" s="2">
        <f>SUM('Step 1'!L44:AI44)</f>
        <v>93386</v>
      </c>
      <c r="M44" s="2">
        <f>SUM('Step 1'!M44:AJ44)</f>
        <v>93384</v>
      </c>
    </row>
    <row r="45" spans="1:13" x14ac:dyDescent="0.25">
      <c r="A45" s="72" t="s">
        <v>106</v>
      </c>
      <c r="B45" s="2">
        <f>SUM('Step 1'!B45:Y45)</f>
        <v>274824</v>
      </c>
      <c r="C45" s="2">
        <f>SUM('Step 1'!C45:Z45)</f>
        <v>275147</v>
      </c>
      <c r="D45" s="2">
        <f>SUM('Step 1'!D45:AA45)</f>
        <v>275538</v>
      </c>
      <c r="E45" s="2">
        <f>SUM('Step 1'!E45:AB45)</f>
        <v>275787</v>
      </c>
      <c r="F45" s="2">
        <f>SUM('Step 1'!F45:AC45)</f>
        <v>276076</v>
      </c>
      <c r="G45" s="2">
        <f>SUM('Step 1'!G45:AD45)</f>
        <v>276050</v>
      </c>
      <c r="H45" s="2">
        <f>SUM('Step 1'!H45:AE45)</f>
        <v>276066</v>
      </c>
      <c r="I45" s="2">
        <f>SUM('Step 1'!I45:AF45)</f>
        <v>275837</v>
      </c>
      <c r="J45" s="2">
        <f>SUM('Step 1'!J45:AG45)</f>
        <v>275390</v>
      </c>
      <c r="K45" s="2">
        <f>SUM('Step 1'!K45:AH45)</f>
        <v>275078</v>
      </c>
      <c r="L45" s="2">
        <f>SUM('Step 1'!L45:AI45)</f>
        <v>274824</v>
      </c>
      <c r="M45" s="2">
        <f>SUM('Step 1'!M45:AJ45)</f>
        <v>274661</v>
      </c>
    </row>
    <row r="46" spans="1:13" x14ac:dyDescent="0.25">
      <c r="A46" s="72" t="s">
        <v>107</v>
      </c>
      <c r="B46" s="2">
        <f>SUM('Step 1'!B46:Y46)</f>
        <v>233965</v>
      </c>
      <c r="C46" s="2">
        <f>SUM('Step 1'!C46:Z46)</f>
        <v>233799</v>
      </c>
      <c r="D46" s="2">
        <f>SUM('Step 1'!D46:AA46)</f>
        <v>233601</v>
      </c>
      <c r="E46" s="2">
        <f>SUM('Step 1'!E46:AB46)</f>
        <v>233227</v>
      </c>
      <c r="F46" s="2">
        <f>SUM('Step 1'!F46:AC46)</f>
        <v>232926</v>
      </c>
      <c r="G46" s="2">
        <f>SUM('Step 1'!G46:AD46)</f>
        <v>232550</v>
      </c>
      <c r="H46" s="2">
        <f>SUM('Step 1'!H46:AE46)</f>
        <v>232193</v>
      </c>
      <c r="I46" s="2">
        <f>SUM('Step 1'!I46:AF46)</f>
        <v>231915</v>
      </c>
      <c r="J46" s="2">
        <f>SUM('Step 1'!J46:AG46)</f>
        <v>231679</v>
      </c>
      <c r="K46" s="2">
        <f>SUM('Step 1'!K46:AH46)</f>
        <v>231517</v>
      </c>
      <c r="L46" s="2">
        <f>SUM('Step 1'!L46:AI46)</f>
        <v>231348</v>
      </c>
      <c r="M46" s="2">
        <f>SUM('Step 1'!M46:AJ46)</f>
        <v>231177</v>
      </c>
    </row>
    <row r="47" spans="1:13" x14ac:dyDescent="0.25">
      <c r="A47" s="72" t="s">
        <v>108</v>
      </c>
      <c r="B47" s="2">
        <f>SUM('Step 1'!B47:Y47)</f>
        <v>324771</v>
      </c>
      <c r="C47" s="2">
        <f>SUM('Step 1'!C47:Z47)</f>
        <v>324883</v>
      </c>
      <c r="D47" s="2">
        <f>SUM('Step 1'!D47:AA47)</f>
        <v>324953</v>
      </c>
      <c r="E47" s="2">
        <f>SUM('Step 1'!E47:AB47)</f>
        <v>324968</v>
      </c>
      <c r="F47" s="2">
        <f>SUM('Step 1'!F47:AC47)</f>
        <v>324989</v>
      </c>
      <c r="G47" s="2">
        <f>SUM('Step 1'!G47:AD47)</f>
        <v>325054</v>
      </c>
      <c r="H47" s="2">
        <f>SUM('Step 1'!H47:AE47)</f>
        <v>325191</v>
      </c>
      <c r="I47" s="2">
        <f>SUM('Step 1'!I47:AF47)</f>
        <v>325273</v>
      </c>
      <c r="J47" s="2">
        <f>SUM('Step 1'!J47:AG47)</f>
        <v>325705</v>
      </c>
      <c r="K47" s="2">
        <f>SUM('Step 1'!K47:AH47)</f>
        <v>326115</v>
      </c>
      <c r="L47" s="2">
        <f>SUM('Step 1'!L47:AI47)</f>
        <v>326483</v>
      </c>
      <c r="M47" s="2">
        <f>SUM('Step 1'!M47:AJ47)</f>
        <v>326917</v>
      </c>
    </row>
    <row r="48" spans="1:13" x14ac:dyDescent="0.25">
      <c r="A48" s="72" t="s">
        <v>109</v>
      </c>
      <c r="B48" s="2">
        <f>SUM('Step 1'!B48:Y48)</f>
        <v>88707</v>
      </c>
      <c r="C48" s="2">
        <f>SUM('Step 1'!C48:Z48)</f>
        <v>88648</v>
      </c>
      <c r="D48" s="2">
        <f>SUM('Step 1'!D48:AA48)</f>
        <v>88625</v>
      </c>
      <c r="E48" s="2">
        <f>SUM('Step 1'!E48:AB48)</f>
        <v>88558</v>
      </c>
      <c r="F48" s="2">
        <f>SUM('Step 1'!F48:AC48)</f>
        <v>88529</v>
      </c>
      <c r="G48" s="2">
        <f>SUM('Step 1'!G48:AD48)</f>
        <v>88410</v>
      </c>
      <c r="H48" s="2">
        <f>SUM('Step 1'!H48:AE48)</f>
        <v>88390</v>
      </c>
      <c r="I48" s="2">
        <f>SUM('Step 1'!I48:AF48)</f>
        <v>88410</v>
      </c>
      <c r="J48" s="2">
        <f>SUM('Step 1'!J48:AG48)</f>
        <v>88461</v>
      </c>
      <c r="K48" s="2">
        <f>SUM('Step 1'!K48:AH48)</f>
        <v>88521</v>
      </c>
      <c r="L48" s="2">
        <f>SUM('Step 1'!L48:AI48)</f>
        <v>88652</v>
      </c>
      <c r="M48" s="2">
        <f>SUM('Step 1'!M48:AJ48)</f>
        <v>88831</v>
      </c>
    </row>
    <row r="49" spans="1:13" x14ac:dyDescent="0.25">
      <c r="A49" s="72" t="s">
        <v>110</v>
      </c>
      <c r="B49" s="2">
        <f>SUM('Step 1'!B49:Y49)</f>
        <v>99339</v>
      </c>
      <c r="C49" s="2">
        <f>SUM('Step 1'!C49:Z49)</f>
        <v>99231</v>
      </c>
      <c r="D49" s="2">
        <f>SUM('Step 1'!D49:AA49)</f>
        <v>99235</v>
      </c>
      <c r="E49" s="2">
        <f>SUM('Step 1'!E49:AB49)</f>
        <v>99124</v>
      </c>
      <c r="F49" s="2">
        <f>SUM('Step 1'!F49:AC49)</f>
        <v>99028</v>
      </c>
      <c r="G49" s="2">
        <f>SUM('Step 1'!G49:AD49)</f>
        <v>98903</v>
      </c>
      <c r="H49" s="2">
        <f>SUM('Step 1'!H49:AE49)</f>
        <v>98768</v>
      </c>
      <c r="I49" s="2">
        <f>SUM('Step 1'!I49:AF49)</f>
        <v>98694</v>
      </c>
      <c r="J49" s="2">
        <f>SUM('Step 1'!J49:AG49)</f>
        <v>98805</v>
      </c>
      <c r="K49" s="2">
        <f>SUM('Step 1'!K49:AH49)</f>
        <v>98950</v>
      </c>
      <c r="L49" s="2">
        <f>SUM('Step 1'!L49:AI49)</f>
        <v>99043</v>
      </c>
      <c r="M49" s="2">
        <f>SUM('Step 1'!M49:AJ49)</f>
        <v>99133</v>
      </c>
    </row>
    <row r="50" spans="1:13" x14ac:dyDescent="0.25">
      <c r="A50" s="72" t="s">
        <v>111</v>
      </c>
      <c r="B50" s="2">
        <f>SUM('Step 1'!B50:Y50)</f>
        <v>405512</v>
      </c>
      <c r="C50" s="2">
        <f>SUM('Step 1'!C50:Z50)</f>
        <v>404414</v>
      </c>
      <c r="D50" s="2">
        <f>SUM('Step 1'!D50:AA50)</f>
        <v>403553</v>
      </c>
      <c r="E50" s="2">
        <f>SUM('Step 1'!E50:AB50)</f>
        <v>402606</v>
      </c>
      <c r="F50" s="2">
        <f>SUM('Step 1'!F50:AC50)</f>
        <v>401662</v>
      </c>
      <c r="G50" s="2">
        <f>SUM('Step 1'!G50:AD50)</f>
        <v>400494</v>
      </c>
      <c r="H50" s="2">
        <f>SUM('Step 1'!H50:AE50)</f>
        <v>399441</v>
      </c>
      <c r="I50" s="2">
        <f>SUM('Step 1'!I50:AF50)</f>
        <v>398306</v>
      </c>
      <c r="J50" s="2">
        <f>SUM('Step 1'!J50:AG50)</f>
        <v>397080</v>
      </c>
      <c r="K50" s="2">
        <f>SUM('Step 1'!K50:AH50)</f>
        <v>395894</v>
      </c>
      <c r="L50" s="2">
        <f>SUM('Step 1'!L50:AI50)</f>
        <v>394623</v>
      </c>
      <c r="M50" s="2">
        <f>SUM('Step 1'!M50:AJ50)</f>
        <v>393494</v>
      </c>
    </row>
    <row r="51" spans="1:13" x14ac:dyDescent="0.25">
      <c r="A51" s="72" t="s">
        <v>112</v>
      </c>
      <c r="B51" s="2">
        <f>SUM('Step 1'!B51:Y51)</f>
        <v>659478</v>
      </c>
      <c r="C51" s="2">
        <f>SUM('Step 1'!C51:Z51)</f>
        <v>658834</v>
      </c>
      <c r="D51" s="2">
        <f>SUM('Step 1'!D51:AA51)</f>
        <v>658102</v>
      </c>
      <c r="E51" s="2">
        <f>SUM('Step 1'!E51:AB51)</f>
        <v>656993</v>
      </c>
      <c r="F51" s="2">
        <f>SUM('Step 1'!F51:AC51)</f>
        <v>656043</v>
      </c>
      <c r="G51" s="2">
        <f>SUM('Step 1'!G51:AD51)</f>
        <v>654964</v>
      </c>
      <c r="H51" s="2">
        <f>SUM('Step 1'!H51:AE51)</f>
        <v>653927</v>
      </c>
      <c r="I51" s="2">
        <f>SUM('Step 1'!I51:AF51)</f>
        <v>653104</v>
      </c>
      <c r="J51" s="2">
        <f>SUM('Step 1'!J51:AG51)</f>
        <v>652415</v>
      </c>
      <c r="K51" s="2">
        <f>SUM('Step 1'!K51:AH51)</f>
        <v>651947</v>
      </c>
      <c r="L51" s="2">
        <f>SUM('Step 1'!L51:AI51)</f>
        <v>651477</v>
      </c>
      <c r="M51" s="2">
        <f>SUM('Step 1'!M51:AJ51)</f>
        <v>651108</v>
      </c>
    </row>
    <row r="52" spans="1:13" x14ac:dyDescent="0.25">
      <c r="A52" s="72" t="s">
        <v>113</v>
      </c>
      <c r="B52" s="2">
        <f>SUM('Step 1'!B52:Y52)</f>
        <v>215671</v>
      </c>
      <c r="C52" s="2">
        <f>SUM('Step 1'!C52:Z52)</f>
        <v>215264</v>
      </c>
      <c r="D52" s="2">
        <f>SUM('Step 1'!D52:AA52)</f>
        <v>214907</v>
      </c>
      <c r="E52" s="2">
        <f>SUM('Step 1'!E52:AB52)</f>
        <v>214409</v>
      </c>
      <c r="F52" s="2">
        <f>SUM('Step 1'!F52:AC52)</f>
        <v>213818</v>
      </c>
      <c r="G52" s="2">
        <f>SUM('Step 1'!G52:AD52)</f>
        <v>213355</v>
      </c>
      <c r="H52" s="2">
        <f>SUM('Step 1'!H52:AE52)</f>
        <v>212945</v>
      </c>
      <c r="I52" s="2">
        <f>SUM('Step 1'!I52:AF52)</f>
        <v>212661</v>
      </c>
      <c r="J52" s="2">
        <f>SUM('Step 1'!J52:AG52)</f>
        <v>212617</v>
      </c>
      <c r="K52" s="2">
        <f>SUM('Step 1'!K52:AH52)</f>
        <v>212661</v>
      </c>
      <c r="L52" s="2">
        <f>SUM('Step 1'!L52:AI52)</f>
        <v>212624</v>
      </c>
      <c r="M52" s="2">
        <f>SUM('Step 1'!M52:AJ52)</f>
        <v>212647</v>
      </c>
    </row>
    <row r="53" spans="1:13" x14ac:dyDescent="0.25">
      <c r="A53" s="72" t="s">
        <v>114</v>
      </c>
      <c r="B53" s="2">
        <f>SUM('Step 1'!B53:Y53)</f>
        <v>158817</v>
      </c>
      <c r="C53" s="2">
        <f>SUM('Step 1'!C53:Z53)</f>
        <v>158645</v>
      </c>
      <c r="D53" s="2">
        <f>SUM('Step 1'!D53:AA53)</f>
        <v>158437</v>
      </c>
      <c r="E53" s="2">
        <f>SUM('Step 1'!E53:AB53)</f>
        <v>158195</v>
      </c>
      <c r="F53" s="2">
        <f>SUM('Step 1'!F53:AC53)</f>
        <v>157973</v>
      </c>
      <c r="G53" s="2">
        <f>SUM('Step 1'!G53:AD53)</f>
        <v>157694</v>
      </c>
      <c r="H53" s="2">
        <f>SUM('Step 1'!H53:AE53)</f>
        <v>157501</v>
      </c>
      <c r="I53" s="2">
        <f>SUM('Step 1'!I53:AF53)</f>
        <v>157295</v>
      </c>
      <c r="J53" s="2">
        <f>SUM('Step 1'!J53:AG53)</f>
        <v>157113</v>
      </c>
      <c r="K53" s="2">
        <f>SUM('Step 1'!K53:AH53)</f>
        <v>156922</v>
      </c>
      <c r="L53" s="2">
        <f>SUM('Step 1'!L53:AI53)</f>
        <v>156757</v>
      </c>
      <c r="M53" s="2">
        <f>SUM('Step 1'!M53:AJ53)</f>
        <v>156638</v>
      </c>
    </row>
    <row r="54" spans="1:13" x14ac:dyDescent="0.25">
      <c r="A54" s="72" t="s">
        <v>115</v>
      </c>
      <c r="B54" s="2">
        <f>SUM('Step 1'!B54:Y54)</f>
        <v>341464</v>
      </c>
      <c r="C54" s="2">
        <f>SUM('Step 1'!C54:Z54)</f>
        <v>340265</v>
      </c>
      <c r="D54" s="2">
        <f>SUM('Step 1'!D54:AA54)</f>
        <v>339173</v>
      </c>
      <c r="E54" s="2">
        <f>SUM('Step 1'!E54:AB54)</f>
        <v>338085</v>
      </c>
      <c r="F54" s="2">
        <f>SUM('Step 1'!F54:AC54)</f>
        <v>337043</v>
      </c>
      <c r="G54" s="2">
        <f>SUM('Step 1'!G54:AD54)</f>
        <v>335698</v>
      </c>
      <c r="H54" s="2">
        <f>SUM('Step 1'!H54:AE54)</f>
        <v>334334</v>
      </c>
      <c r="I54" s="2">
        <f>SUM('Step 1'!I54:AF54)</f>
        <v>333021</v>
      </c>
      <c r="J54" s="2">
        <f>SUM('Step 1'!J54:AG54)</f>
        <v>331603</v>
      </c>
      <c r="K54" s="2">
        <f>SUM('Step 1'!K54:AH54)</f>
        <v>330232</v>
      </c>
      <c r="L54" s="2">
        <f>SUM('Step 1'!L54:AI54)</f>
        <v>328890</v>
      </c>
      <c r="M54" s="2">
        <f>SUM('Step 1'!M54:AJ54)</f>
        <v>327604</v>
      </c>
    </row>
    <row r="55" spans="1:13" x14ac:dyDescent="0.25">
      <c r="A55" s="72" t="s">
        <v>116</v>
      </c>
      <c r="B55" s="2">
        <f>SUM('Step 1'!B55:Y55)</f>
        <v>330394</v>
      </c>
      <c r="C55" s="2">
        <f>SUM('Step 1'!C55:Z55)</f>
        <v>329761</v>
      </c>
      <c r="D55" s="2">
        <f>SUM('Step 1'!D55:AA55)</f>
        <v>329548</v>
      </c>
      <c r="E55" s="2">
        <f>SUM('Step 1'!E55:AB55)</f>
        <v>328997</v>
      </c>
      <c r="F55" s="2">
        <f>SUM('Step 1'!F55:AC55)</f>
        <v>328516</v>
      </c>
      <c r="G55" s="2">
        <f>SUM('Step 1'!G55:AD55)</f>
        <v>328159</v>
      </c>
      <c r="H55" s="2">
        <f>SUM('Step 1'!H55:AE55)</f>
        <v>327841</v>
      </c>
      <c r="I55" s="2">
        <f>SUM('Step 1'!I55:AF55)</f>
        <v>327539</v>
      </c>
      <c r="J55" s="2">
        <f>SUM('Step 1'!J55:AG55)</f>
        <v>327644</v>
      </c>
      <c r="K55" s="2">
        <f>SUM('Step 1'!K55:AH55)</f>
        <v>327604</v>
      </c>
      <c r="L55" s="2">
        <f>SUM('Step 1'!L55:AI55)</f>
        <v>327563</v>
      </c>
      <c r="M55" s="2">
        <f>SUM('Step 1'!M55:AJ55)</f>
        <v>327612</v>
      </c>
    </row>
  </sheetData>
  <autoFilter ref="A2:M55"/>
  <hyperlinks>
    <hyperlink ref="A2" r:id="rId1" display="http://download.bls.gov/pub/time.series/la/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workbookViewId="0"/>
  </sheetViews>
  <sheetFormatPr defaultRowHeight="15" x14ac:dyDescent="0.25"/>
  <cols>
    <col min="1" max="1" width="44.28515625" style="72" customWidth="1"/>
    <col min="2" max="36" width="11.5703125" bestFit="1" customWidth="1"/>
    <col min="37" max="37" width="11.7109375" bestFit="1" customWidth="1"/>
    <col min="38" max="38" width="11.5703125" bestFit="1" customWidth="1"/>
  </cols>
  <sheetData>
    <row r="1" spans="1:38" s="20" customFormat="1" x14ac:dyDescent="0.25">
      <c r="A1" s="51" t="s">
        <v>62</v>
      </c>
    </row>
    <row r="2" spans="1:38" s="20" customFormat="1" x14ac:dyDescent="0.25">
      <c r="A2" s="73" t="s">
        <v>61</v>
      </c>
      <c r="B2" s="49">
        <v>41640</v>
      </c>
      <c r="C2" s="49">
        <v>41671</v>
      </c>
      <c r="D2" s="49">
        <v>41699</v>
      </c>
      <c r="E2" s="49">
        <v>41730</v>
      </c>
      <c r="F2" s="49">
        <v>41760</v>
      </c>
      <c r="G2" s="49">
        <v>41791</v>
      </c>
      <c r="H2" s="49">
        <v>41821</v>
      </c>
      <c r="I2" s="49">
        <v>41852</v>
      </c>
      <c r="J2" s="49">
        <v>41883</v>
      </c>
      <c r="K2" s="49">
        <v>41913</v>
      </c>
      <c r="L2" s="49">
        <v>41944</v>
      </c>
      <c r="M2" s="49">
        <v>41974</v>
      </c>
      <c r="N2" s="49">
        <v>42005</v>
      </c>
      <c r="O2" s="49">
        <v>42036</v>
      </c>
      <c r="P2" s="49">
        <v>42064</v>
      </c>
      <c r="Q2" s="49">
        <v>42095</v>
      </c>
      <c r="R2" s="49">
        <v>42125</v>
      </c>
      <c r="S2" s="49">
        <v>42156</v>
      </c>
      <c r="T2" s="49">
        <v>42186</v>
      </c>
      <c r="U2" s="49">
        <v>42217</v>
      </c>
      <c r="V2" s="49">
        <v>42248</v>
      </c>
      <c r="W2" s="49">
        <v>42278</v>
      </c>
      <c r="X2" s="49">
        <v>42309</v>
      </c>
      <c r="Y2" s="49">
        <v>42339</v>
      </c>
      <c r="Z2" s="49">
        <v>42370</v>
      </c>
      <c r="AA2" s="49">
        <v>42401</v>
      </c>
      <c r="AB2" s="49">
        <v>42430</v>
      </c>
      <c r="AC2" s="49">
        <v>42461</v>
      </c>
      <c r="AD2" s="49">
        <v>42491</v>
      </c>
      <c r="AE2" s="49">
        <v>42522</v>
      </c>
      <c r="AF2" s="49">
        <v>42552</v>
      </c>
      <c r="AG2" s="49">
        <v>42583</v>
      </c>
      <c r="AH2" s="49">
        <v>42614</v>
      </c>
      <c r="AI2" s="49">
        <v>42644</v>
      </c>
      <c r="AJ2" s="49">
        <v>42675</v>
      </c>
    </row>
    <row r="3" spans="1:38" x14ac:dyDescent="0.25">
      <c r="A3" s="72" t="s">
        <v>64</v>
      </c>
      <c r="B3" s="2">
        <v>1357</v>
      </c>
      <c r="C3" s="2">
        <v>1292</v>
      </c>
      <c r="D3" s="2">
        <v>1172</v>
      </c>
      <c r="E3" s="2">
        <v>1079</v>
      </c>
      <c r="F3" s="2">
        <v>1036</v>
      </c>
      <c r="G3" s="2">
        <v>1026</v>
      </c>
      <c r="H3" s="2">
        <v>1037</v>
      </c>
      <c r="I3" s="2">
        <v>1051</v>
      </c>
      <c r="J3" s="2">
        <v>935</v>
      </c>
      <c r="K3" s="2">
        <v>880</v>
      </c>
      <c r="L3" s="2">
        <v>950</v>
      </c>
      <c r="M3" s="2">
        <v>1024</v>
      </c>
      <c r="N3" s="2">
        <v>1196</v>
      </c>
      <c r="O3" s="2">
        <v>1102</v>
      </c>
      <c r="P3" s="2">
        <v>983</v>
      </c>
      <c r="Q3" s="2">
        <v>846</v>
      </c>
      <c r="R3" s="2">
        <v>874</v>
      </c>
      <c r="S3" s="2">
        <v>815</v>
      </c>
      <c r="T3" s="2">
        <v>813</v>
      </c>
      <c r="U3" s="2">
        <v>783</v>
      </c>
      <c r="V3" s="2">
        <v>717</v>
      </c>
      <c r="W3" s="2">
        <v>691</v>
      </c>
      <c r="X3" s="2">
        <v>771</v>
      </c>
      <c r="Y3" s="2">
        <v>802</v>
      </c>
      <c r="Z3" s="2">
        <v>935</v>
      </c>
      <c r="AA3" s="2">
        <v>911</v>
      </c>
      <c r="AB3" s="2">
        <v>837</v>
      </c>
      <c r="AC3" s="2">
        <v>649</v>
      </c>
      <c r="AD3" s="2">
        <v>643</v>
      </c>
      <c r="AE3" s="2">
        <v>688</v>
      </c>
      <c r="AF3" s="2">
        <v>700</v>
      </c>
      <c r="AG3" s="2">
        <v>713</v>
      </c>
      <c r="AH3" s="2">
        <v>713</v>
      </c>
      <c r="AI3" s="2">
        <v>720</v>
      </c>
      <c r="AJ3" s="2">
        <v>779</v>
      </c>
      <c r="AK3" s="2"/>
      <c r="AL3" s="2"/>
    </row>
    <row r="4" spans="1:38" x14ac:dyDescent="0.25">
      <c r="A4" s="72" t="s">
        <v>65</v>
      </c>
      <c r="B4" s="2">
        <v>501</v>
      </c>
      <c r="C4" s="2">
        <v>498</v>
      </c>
      <c r="D4" s="2">
        <v>454</v>
      </c>
      <c r="E4" s="2">
        <v>403</v>
      </c>
      <c r="F4" s="2">
        <v>425</v>
      </c>
      <c r="G4" s="2">
        <v>433</v>
      </c>
      <c r="H4" s="2">
        <v>434</v>
      </c>
      <c r="I4" s="2">
        <v>448</v>
      </c>
      <c r="J4" s="2">
        <v>397</v>
      </c>
      <c r="K4" s="2">
        <v>373</v>
      </c>
      <c r="L4" s="2">
        <v>380</v>
      </c>
      <c r="M4" s="2">
        <v>381</v>
      </c>
      <c r="N4" s="2">
        <v>435</v>
      </c>
      <c r="O4" s="2">
        <v>406</v>
      </c>
      <c r="P4" s="2">
        <v>384</v>
      </c>
      <c r="Q4" s="2">
        <v>322</v>
      </c>
      <c r="R4" s="2">
        <v>362</v>
      </c>
      <c r="S4" s="2">
        <v>370</v>
      </c>
      <c r="T4" s="2">
        <v>360</v>
      </c>
      <c r="U4" s="2">
        <v>347</v>
      </c>
      <c r="V4" s="2">
        <v>337</v>
      </c>
      <c r="W4" s="2">
        <v>322</v>
      </c>
      <c r="X4" s="2">
        <v>334</v>
      </c>
      <c r="Y4" s="2">
        <v>366</v>
      </c>
      <c r="Z4" s="2">
        <v>435</v>
      </c>
      <c r="AA4" s="2">
        <v>419</v>
      </c>
      <c r="AB4" s="2">
        <v>372</v>
      </c>
      <c r="AC4" s="2">
        <v>268</v>
      </c>
      <c r="AD4" s="2">
        <v>296</v>
      </c>
      <c r="AE4" s="2">
        <v>318</v>
      </c>
      <c r="AF4" s="2">
        <v>359</v>
      </c>
      <c r="AG4" s="2">
        <v>340</v>
      </c>
      <c r="AH4" s="2">
        <v>348</v>
      </c>
      <c r="AI4" s="2">
        <v>351</v>
      </c>
      <c r="AJ4" s="2">
        <v>355</v>
      </c>
      <c r="AK4" s="2"/>
      <c r="AL4" s="2"/>
    </row>
    <row r="5" spans="1:38" x14ac:dyDescent="0.25">
      <c r="A5" s="72" t="s">
        <v>66</v>
      </c>
      <c r="B5" s="2">
        <v>151</v>
      </c>
      <c r="C5" s="2">
        <v>137</v>
      </c>
      <c r="D5" s="2">
        <v>123</v>
      </c>
      <c r="E5" s="2">
        <v>109</v>
      </c>
      <c r="F5" s="2">
        <v>113</v>
      </c>
      <c r="G5" s="2">
        <v>118</v>
      </c>
      <c r="H5" s="2">
        <v>113</v>
      </c>
      <c r="I5" s="2">
        <v>111</v>
      </c>
      <c r="J5" s="2">
        <v>103</v>
      </c>
      <c r="K5" s="2">
        <v>96</v>
      </c>
      <c r="L5" s="2">
        <v>106</v>
      </c>
      <c r="M5" s="2">
        <v>114</v>
      </c>
      <c r="N5" s="2">
        <v>141</v>
      </c>
      <c r="O5" s="2">
        <v>140</v>
      </c>
      <c r="P5" s="2">
        <v>131</v>
      </c>
      <c r="Q5" s="2">
        <v>99</v>
      </c>
      <c r="R5" s="2">
        <v>100</v>
      </c>
      <c r="S5" s="2">
        <v>100</v>
      </c>
      <c r="T5" s="2">
        <v>97</v>
      </c>
      <c r="U5" s="2">
        <v>82</v>
      </c>
      <c r="V5" s="2">
        <v>84</v>
      </c>
      <c r="W5" s="2">
        <v>89</v>
      </c>
      <c r="X5" s="2">
        <v>89</v>
      </c>
      <c r="Y5" s="2">
        <v>100</v>
      </c>
      <c r="Z5" s="2">
        <v>111</v>
      </c>
      <c r="AA5" s="2">
        <v>115</v>
      </c>
      <c r="AB5" s="2">
        <v>99</v>
      </c>
      <c r="AC5" s="2">
        <v>75</v>
      </c>
      <c r="AD5" s="2">
        <v>78</v>
      </c>
      <c r="AE5" s="2">
        <v>86</v>
      </c>
      <c r="AF5" s="2">
        <v>94</v>
      </c>
      <c r="AG5" s="2">
        <v>92</v>
      </c>
      <c r="AH5" s="2">
        <v>87</v>
      </c>
      <c r="AI5" s="2">
        <v>87</v>
      </c>
      <c r="AJ5" s="2">
        <v>89</v>
      </c>
      <c r="AK5" s="2"/>
      <c r="AL5" s="2"/>
    </row>
    <row r="6" spans="1:38" x14ac:dyDescent="0.25">
      <c r="A6" s="72" t="s">
        <v>67</v>
      </c>
      <c r="B6" s="2">
        <v>186</v>
      </c>
      <c r="C6" s="2">
        <v>189</v>
      </c>
      <c r="D6" s="2">
        <v>172</v>
      </c>
      <c r="E6" s="2">
        <v>155</v>
      </c>
      <c r="F6" s="2">
        <v>168</v>
      </c>
      <c r="G6" s="2">
        <v>179</v>
      </c>
      <c r="H6" s="2">
        <v>195</v>
      </c>
      <c r="I6" s="2">
        <v>188</v>
      </c>
      <c r="J6" s="2">
        <v>166</v>
      </c>
      <c r="K6" s="2">
        <v>158</v>
      </c>
      <c r="L6" s="2">
        <v>166</v>
      </c>
      <c r="M6" s="2">
        <v>158</v>
      </c>
      <c r="N6" s="2">
        <v>188</v>
      </c>
      <c r="O6" s="2">
        <v>181</v>
      </c>
      <c r="P6" s="2">
        <v>175</v>
      </c>
      <c r="Q6" s="2">
        <v>162</v>
      </c>
      <c r="R6" s="2">
        <v>170</v>
      </c>
      <c r="S6" s="2">
        <v>176</v>
      </c>
      <c r="T6" s="2">
        <v>172</v>
      </c>
      <c r="U6" s="2">
        <v>153</v>
      </c>
      <c r="V6" s="2">
        <v>145</v>
      </c>
      <c r="W6" s="2">
        <v>145</v>
      </c>
      <c r="X6" s="2">
        <v>145</v>
      </c>
      <c r="Y6" s="2">
        <v>134</v>
      </c>
      <c r="Z6" s="2">
        <v>152</v>
      </c>
      <c r="AA6" s="2">
        <v>157</v>
      </c>
      <c r="AB6" s="2">
        <v>154</v>
      </c>
      <c r="AC6" s="2">
        <v>128</v>
      </c>
      <c r="AD6" s="2">
        <v>130</v>
      </c>
      <c r="AE6" s="2">
        <v>156</v>
      </c>
      <c r="AF6" s="2">
        <v>152</v>
      </c>
      <c r="AG6" s="2">
        <v>178</v>
      </c>
      <c r="AH6" s="2">
        <v>133</v>
      </c>
      <c r="AI6" s="2">
        <v>140</v>
      </c>
      <c r="AJ6" s="2">
        <v>136</v>
      </c>
      <c r="AK6" s="2"/>
      <c r="AL6" s="2"/>
    </row>
    <row r="7" spans="1:38" x14ac:dyDescent="0.25">
      <c r="A7" s="72" t="s">
        <v>68</v>
      </c>
      <c r="B7" s="2">
        <v>524</v>
      </c>
      <c r="C7" s="2">
        <v>512</v>
      </c>
      <c r="D7" s="2">
        <v>502</v>
      </c>
      <c r="E7" s="2">
        <v>456</v>
      </c>
      <c r="F7" s="2">
        <v>523</v>
      </c>
      <c r="G7" s="2">
        <v>541</v>
      </c>
      <c r="H7" s="2">
        <v>566</v>
      </c>
      <c r="I7" s="2">
        <v>528</v>
      </c>
      <c r="J7" s="2">
        <v>474</v>
      </c>
      <c r="K7" s="2">
        <v>443</v>
      </c>
      <c r="L7" s="2">
        <v>437</v>
      </c>
      <c r="M7" s="2">
        <v>422</v>
      </c>
      <c r="N7" s="2">
        <v>476</v>
      </c>
      <c r="O7" s="2">
        <v>455</v>
      </c>
      <c r="P7" s="2">
        <v>445</v>
      </c>
      <c r="Q7" s="2">
        <v>396</v>
      </c>
      <c r="R7" s="2">
        <v>419</v>
      </c>
      <c r="S7" s="2">
        <v>417</v>
      </c>
      <c r="T7" s="2">
        <v>425</v>
      </c>
      <c r="U7" s="2">
        <v>395</v>
      </c>
      <c r="V7" s="2">
        <v>378</v>
      </c>
      <c r="W7" s="2">
        <v>351</v>
      </c>
      <c r="X7" s="2">
        <v>346</v>
      </c>
      <c r="Y7" s="2">
        <v>329</v>
      </c>
      <c r="Z7" s="2">
        <v>375</v>
      </c>
      <c r="AA7" s="2">
        <v>370</v>
      </c>
      <c r="AB7" s="2">
        <v>371</v>
      </c>
      <c r="AC7" s="2">
        <v>305</v>
      </c>
      <c r="AD7" s="2">
        <v>322</v>
      </c>
      <c r="AE7" s="2">
        <v>383</v>
      </c>
      <c r="AF7" s="2">
        <v>384</v>
      </c>
      <c r="AG7" s="2">
        <v>386</v>
      </c>
      <c r="AH7" s="2">
        <v>406</v>
      </c>
      <c r="AI7" s="2">
        <v>390</v>
      </c>
      <c r="AJ7" s="2">
        <v>410</v>
      </c>
      <c r="AK7" s="2"/>
      <c r="AL7" s="2"/>
    </row>
    <row r="8" spans="1:38" x14ac:dyDescent="0.25">
      <c r="A8" s="72" t="s">
        <v>69</v>
      </c>
      <c r="B8" s="2">
        <v>628</v>
      </c>
      <c r="C8" s="2">
        <v>583</v>
      </c>
      <c r="D8" s="2">
        <v>554</v>
      </c>
      <c r="E8" s="2">
        <v>502</v>
      </c>
      <c r="F8" s="2">
        <v>512</v>
      </c>
      <c r="G8" s="2">
        <v>525</v>
      </c>
      <c r="H8" s="2">
        <v>539</v>
      </c>
      <c r="I8" s="2">
        <v>535</v>
      </c>
      <c r="J8" s="2">
        <v>501</v>
      </c>
      <c r="K8" s="2">
        <v>465</v>
      </c>
      <c r="L8" s="2">
        <v>457</v>
      </c>
      <c r="M8" s="2">
        <v>448</v>
      </c>
      <c r="N8" s="2">
        <v>545</v>
      </c>
      <c r="O8" s="2">
        <v>496</v>
      </c>
      <c r="P8" s="2">
        <v>476</v>
      </c>
      <c r="Q8" s="2">
        <v>418</v>
      </c>
      <c r="R8" s="2">
        <v>451</v>
      </c>
      <c r="S8" s="2">
        <v>443</v>
      </c>
      <c r="T8" s="2">
        <v>435</v>
      </c>
      <c r="U8" s="2">
        <v>409</v>
      </c>
      <c r="V8" s="2">
        <v>376</v>
      </c>
      <c r="W8" s="2">
        <v>370</v>
      </c>
      <c r="X8" s="2">
        <v>372</v>
      </c>
      <c r="Y8" s="2">
        <v>377</v>
      </c>
      <c r="Z8" s="2">
        <v>445</v>
      </c>
      <c r="AA8" s="2">
        <v>442</v>
      </c>
      <c r="AB8" s="2">
        <v>390</v>
      </c>
      <c r="AC8" s="2">
        <v>339</v>
      </c>
      <c r="AD8" s="2">
        <v>330</v>
      </c>
      <c r="AE8" s="2">
        <v>360</v>
      </c>
      <c r="AF8" s="2">
        <v>388</v>
      </c>
      <c r="AG8" s="2">
        <v>360</v>
      </c>
      <c r="AH8" s="2">
        <v>350</v>
      </c>
      <c r="AI8" s="2">
        <v>346</v>
      </c>
      <c r="AJ8" s="2">
        <v>341</v>
      </c>
      <c r="AK8" s="2"/>
      <c r="AL8" s="2"/>
    </row>
    <row r="9" spans="1:38" x14ac:dyDescent="0.25">
      <c r="A9" s="72" t="s">
        <v>70</v>
      </c>
      <c r="B9" s="2">
        <v>923</v>
      </c>
      <c r="C9" s="2">
        <v>932</v>
      </c>
      <c r="D9" s="2">
        <v>885</v>
      </c>
      <c r="E9" s="2">
        <v>795</v>
      </c>
      <c r="F9" s="2">
        <v>820</v>
      </c>
      <c r="G9" s="2">
        <v>851</v>
      </c>
      <c r="H9" s="2">
        <v>876</v>
      </c>
      <c r="I9" s="2">
        <v>829</v>
      </c>
      <c r="J9" s="2">
        <v>745</v>
      </c>
      <c r="K9" s="2">
        <v>689</v>
      </c>
      <c r="L9" s="2">
        <v>715</v>
      </c>
      <c r="M9" s="2">
        <v>710</v>
      </c>
      <c r="N9" s="2">
        <v>870</v>
      </c>
      <c r="O9" s="2">
        <v>816</v>
      </c>
      <c r="P9" s="2">
        <v>834</v>
      </c>
      <c r="Q9" s="2">
        <v>779</v>
      </c>
      <c r="R9" s="2">
        <v>796</v>
      </c>
      <c r="S9" s="2">
        <v>782</v>
      </c>
      <c r="T9" s="2">
        <v>853</v>
      </c>
      <c r="U9" s="2">
        <v>830</v>
      </c>
      <c r="V9" s="2">
        <v>778</v>
      </c>
      <c r="W9" s="2">
        <v>717</v>
      </c>
      <c r="X9" s="2">
        <v>748</v>
      </c>
      <c r="Y9" s="2">
        <v>774</v>
      </c>
      <c r="Z9" s="2">
        <v>881</v>
      </c>
      <c r="AA9" s="2">
        <v>897</v>
      </c>
      <c r="AB9" s="2">
        <v>863</v>
      </c>
      <c r="AC9" s="2">
        <v>745</v>
      </c>
      <c r="AD9" s="2">
        <v>644</v>
      </c>
      <c r="AE9" s="2">
        <v>708</v>
      </c>
      <c r="AF9" s="2">
        <v>742</v>
      </c>
      <c r="AG9" s="2">
        <v>748</v>
      </c>
      <c r="AH9" s="2">
        <v>668</v>
      </c>
      <c r="AI9" s="2">
        <v>640</v>
      </c>
      <c r="AJ9" s="2">
        <v>649</v>
      </c>
      <c r="AK9" s="2"/>
      <c r="AL9" s="2"/>
    </row>
    <row r="10" spans="1:38" x14ac:dyDescent="0.25">
      <c r="A10" s="72" t="s">
        <v>71</v>
      </c>
      <c r="B10" s="2">
        <v>496</v>
      </c>
      <c r="C10" s="2">
        <v>477</v>
      </c>
      <c r="D10" s="2">
        <v>470</v>
      </c>
      <c r="E10" s="2">
        <v>411</v>
      </c>
      <c r="F10" s="2">
        <v>435</v>
      </c>
      <c r="G10" s="2">
        <v>443</v>
      </c>
      <c r="H10" s="2">
        <v>453</v>
      </c>
      <c r="I10" s="2">
        <v>445</v>
      </c>
      <c r="J10" s="2">
        <v>385</v>
      </c>
      <c r="K10" s="2">
        <v>368</v>
      </c>
      <c r="L10" s="2">
        <v>390</v>
      </c>
      <c r="M10" s="2">
        <v>383</v>
      </c>
      <c r="N10" s="2">
        <v>444</v>
      </c>
      <c r="O10" s="2">
        <v>429</v>
      </c>
      <c r="P10" s="2">
        <v>403</v>
      </c>
      <c r="Q10" s="2">
        <v>348</v>
      </c>
      <c r="R10" s="2">
        <v>386</v>
      </c>
      <c r="S10" s="2">
        <v>384</v>
      </c>
      <c r="T10" s="2">
        <v>385</v>
      </c>
      <c r="U10" s="2">
        <v>354</v>
      </c>
      <c r="V10" s="2">
        <v>323</v>
      </c>
      <c r="W10" s="2">
        <v>320</v>
      </c>
      <c r="X10" s="2">
        <v>334</v>
      </c>
      <c r="Y10" s="2">
        <v>350</v>
      </c>
      <c r="Z10" s="2">
        <v>392</v>
      </c>
      <c r="AA10" s="2">
        <v>361</v>
      </c>
      <c r="AB10" s="2">
        <v>348</v>
      </c>
      <c r="AC10" s="2">
        <v>272</v>
      </c>
      <c r="AD10" s="2">
        <v>287</v>
      </c>
      <c r="AE10" s="2">
        <v>323</v>
      </c>
      <c r="AF10" s="2">
        <v>326</v>
      </c>
      <c r="AG10" s="2">
        <v>321</v>
      </c>
      <c r="AH10" s="2">
        <v>308</v>
      </c>
      <c r="AI10" s="2">
        <v>311</v>
      </c>
      <c r="AJ10" s="2">
        <v>357</v>
      </c>
      <c r="AK10" s="2"/>
      <c r="AL10" s="2"/>
    </row>
    <row r="11" spans="1:38" x14ac:dyDescent="0.25">
      <c r="A11" s="72" t="s">
        <v>72</v>
      </c>
      <c r="B11" s="2">
        <v>1040</v>
      </c>
      <c r="C11" s="2">
        <v>1033</v>
      </c>
      <c r="D11" s="2">
        <v>1147</v>
      </c>
      <c r="E11" s="2">
        <v>853</v>
      </c>
      <c r="F11" s="2">
        <v>856</v>
      </c>
      <c r="G11" s="2">
        <v>877</v>
      </c>
      <c r="H11" s="2">
        <v>919</v>
      </c>
      <c r="I11" s="2">
        <v>879</v>
      </c>
      <c r="J11" s="2">
        <v>797</v>
      </c>
      <c r="K11" s="2">
        <v>744</v>
      </c>
      <c r="L11" s="2">
        <v>740</v>
      </c>
      <c r="M11" s="2">
        <v>753</v>
      </c>
      <c r="N11" s="2">
        <v>878</v>
      </c>
      <c r="O11" s="2">
        <v>832</v>
      </c>
      <c r="P11" s="2">
        <v>802</v>
      </c>
      <c r="Q11" s="2">
        <v>691</v>
      </c>
      <c r="R11" s="2">
        <v>720</v>
      </c>
      <c r="S11" s="2">
        <v>711</v>
      </c>
      <c r="T11" s="2">
        <v>685</v>
      </c>
      <c r="U11" s="2">
        <v>663</v>
      </c>
      <c r="V11" s="2">
        <v>634</v>
      </c>
      <c r="W11" s="2">
        <v>595</v>
      </c>
      <c r="X11" s="2">
        <v>596</v>
      </c>
      <c r="Y11" s="2">
        <v>586</v>
      </c>
      <c r="Z11" s="2">
        <v>686</v>
      </c>
      <c r="AA11" s="2">
        <v>771</v>
      </c>
      <c r="AB11" s="2">
        <v>684</v>
      </c>
      <c r="AC11" s="2">
        <v>534</v>
      </c>
      <c r="AD11" s="2">
        <v>558</v>
      </c>
      <c r="AE11" s="2">
        <v>611</v>
      </c>
      <c r="AF11" s="2">
        <v>640</v>
      </c>
      <c r="AG11" s="2">
        <v>774</v>
      </c>
      <c r="AH11" s="2">
        <v>631</v>
      </c>
      <c r="AI11" s="2">
        <v>724</v>
      </c>
      <c r="AJ11" s="2">
        <v>638</v>
      </c>
      <c r="AK11" s="2"/>
      <c r="AL11" s="2"/>
    </row>
    <row r="12" spans="1:38" x14ac:dyDescent="0.25">
      <c r="A12" s="72" t="s">
        <v>73</v>
      </c>
      <c r="B12" s="2">
        <v>250</v>
      </c>
      <c r="C12" s="2">
        <v>239</v>
      </c>
      <c r="D12" s="2">
        <v>230</v>
      </c>
      <c r="E12" s="2">
        <v>202</v>
      </c>
      <c r="F12" s="2">
        <v>217</v>
      </c>
      <c r="G12" s="2">
        <v>228</v>
      </c>
      <c r="H12" s="2">
        <v>242</v>
      </c>
      <c r="I12" s="2">
        <v>235</v>
      </c>
      <c r="J12" s="2">
        <v>216</v>
      </c>
      <c r="K12" s="2">
        <v>197</v>
      </c>
      <c r="L12" s="2">
        <v>212</v>
      </c>
      <c r="M12" s="2">
        <v>201</v>
      </c>
      <c r="N12" s="2">
        <v>239</v>
      </c>
      <c r="O12" s="2">
        <v>218</v>
      </c>
      <c r="P12" s="2">
        <v>211</v>
      </c>
      <c r="Q12" s="2">
        <v>196</v>
      </c>
      <c r="R12" s="2">
        <v>205</v>
      </c>
      <c r="S12" s="2">
        <v>201</v>
      </c>
      <c r="T12" s="2">
        <v>204</v>
      </c>
      <c r="U12" s="2">
        <v>188</v>
      </c>
      <c r="V12" s="2">
        <v>175</v>
      </c>
      <c r="W12" s="2">
        <v>173</v>
      </c>
      <c r="X12" s="2">
        <v>184</v>
      </c>
      <c r="Y12" s="2">
        <v>175</v>
      </c>
      <c r="Z12" s="2">
        <v>197</v>
      </c>
      <c r="AA12" s="2">
        <v>188</v>
      </c>
      <c r="AB12" s="2">
        <v>191</v>
      </c>
      <c r="AC12" s="2">
        <v>145</v>
      </c>
      <c r="AD12" s="2">
        <v>148</v>
      </c>
      <c r="AE12" s="2">
        <v>158</v>
      </c>
      <c r="AF12" s="2">
        <v>164</v>
      </c>
      <c r="AG12" s="2">
        <v>169</v>
      </c>
      <c r="AH12" s="2">
        <v>166</v>
      </c>
      <c r="AI12" s="2">
        <v>158</v>
      </c>
      <c r="AJ12" s="2">
        <v>164</v>
      </c>
      <c r="AK12" s="2"/>
      <c r="AL12" s="2"/>
    </row>
    <row r="13" spans="1:38" x14ac:dyDescent="0.25">
      <c r="A13" s="72" t="s">
        <v>74</v>
      </c>
      <c r="B13" s="2">
        <v>387</v>
      </c>
      <c r="C13" s="2">
        <v>388</v>
      </c>
      <c r="D13" s="2">
        <v>377</v>
      </c>
      <c r="E13" s="2">
        <v>340</v>
      </c>
      <c r="F13" s="2">
        <v>361</v>
      </c>
      <c r="G13" s="2">
        <v>396</v>
      </c>
      <c r="H13" s="2">
        <v>407</v>
      </c>
      <c r="I13" s="2">
        <v>367</v>
      </c>
      <c r="J13" s="2">
        <v>341</v>
      </c>
      <c r="K13" s="2">
        <v>325</v>
      </c>
      <c r="L13" s="2">
        <v>310</v>
      </c>
      <c r="M13" s="2">
        <v>305</v>
      </c>
      <c r="N13" s="2">
        <v>349</v>
      </c>
      <c r="O13" s="2">
        <v>325</v>
      </c>
      <c r="P13" s="2">
        <v>300</v>
      </c>
      <c r="Q13" s="2">
        <v>281</v>
      </c>
      <c r="R13" s="2">
        <v>319</v>
      </c>
      <c r="S13" s="2">
        <v>331</v>
      </c>
      <c r="T13" s="2">
        <v>330</v>
      </c>
      <c r="U13" s="2">
        <v>298</v>
      </c>
      <c r="V13" s="2">
        <v>269</v>
      </c>
      <c r="W13" s="2">
        <v>273</v>
      </c>
      <c r="X13" s="2">
        <v>266</v>
      </c>
      <c r="Y13" s="2">
        <v>273</v>
      </c>
      <c r="Z13" s="2">
        <v>280</v>
      </c>
      <c r="AA13" s="2">
        <v>269</v>
      </c>
      <c r="AB13" s="2">
        <v>265</v>
      </c>
      <c r="AC13" s="2">
        <v>211</v>
      </c>
      <c r="AD13" s="2">
        <v>226</v>
      </c>
      <c r="AE13" s="2">
        <v>276</v>
      </c>
      <c r="AF13" s="2">
        <v>286</v>
      </c>
      <c r="AG13" s="2">
        <v>276</v>
      </c>
      <c r="AH13" s="2">
        <v>264</v>
      </c>
      <c r="AI13" s="2">
        <v>270</v>
      </c>
      <c r="AJ13" s="2">
        <v>263</v>
      </c>
      <c r="AK13" s="2"/>
      <c r="AL13" s="2"/>
    </row>
    <row r="14" spans="1:38" x14ac:dyDescent="0.25">
      <c r="A14" s="72" t="s">
        <v>75</v>
      </c>
      <c r="B14" s="2">
        <v>251</v>
      </c>
      <c r="C14" s="2">
        <v>258</v>
      </c>
      <c r="D14" s="2">
        <v>231</v>
      </c>
      <c r="E14" s="2">
        <v>194</v>
      </c>
      <c r="F14" s="2">
        <v>196</v>
      </c>
      <c r="G14" s="2">
        <v>196</v>
      </c>
      <c r="H14" s="2">
        <v>196</v>
      </c>
      <c r="I14" s="2">
        <v>188</v>
      </c>
      <c r="J14" s="2">
        <v>168</v>
      </c>
      <c r="K14" s="2">
        <v>154</v>
      </c>
      <c r="L14" s="2">
        <v>172</v>
      </c>
      <c r="M14" s="2">
        <v>182</v>
      </c>
      <c r="N14" s="2">
        <v>206</v>
      </c>
      <c r="O14" s="2">
        <v>189</v>
      </c>
      <c r="P14" s="2">
        <v>167</v>
      </c>
      <c r="Q14" s="2">
        <v>136</v>
      </c>
      <c r="R14" s="2">
        <v>141</v>
      </c>
      <c r="S14" s="2">
        <v>135</v>
      </c>
      <c r="T14" s="2">
        <v>149</v>
      </c>
      <c r="U14" s="2">
        <v>133</v>
      </c>
      <c r="V14" s="2">
        <v>134</v>
      </c>
      <c r="W14" s="2">
        <v>122</v>
      </c>
      <c r="X14" s="2">
        <v>130</v>
      </c>
      <c r="Y14" s="2">
        <v>137</v>
      </c>
      <c r="Z14" s="2">
        <v>173</v>
      </c>
      <c r="AA14" s="2">
        <v>179</v>
      </c>
      <c r="AB14" s="2">
        <v>148</v>
      </c>
      <c r="AC14" s="2">
        <v>118</v>
      </c>
      <c r="AD14" s="2">
        <v>116</v>
      </c>
      <c r="AE14" s="2">
        <v>121</v>
      </c>
      <c r="AF14" s="2">
        <v>138</v>
      </c>
      <c r="AG14" s="2">
        <v>137</v>
      </c>
      <c r="AH14" s="2">
        <v>126</v>
      </c>
      <c r="AI14" s="2">
        <v>125</v>
      </c>
      <c r="AJ14" s="2">
        <v>138</v>
      </c>
      <c r="AK14" s="2"/>
      <c r="AL14" s="2"/>
    </row>
    <row r="15" spans="1:38" x14ac:dyDescent="0.25">
      <c r="A15" s="72" t="s">
        <v>76</v>
      </c>
      <c r="B15" s="2">
        <v>172</v>
      </c>
      <c r="C15" s="2">
        <v>169</v>
      </c>
      <c r="D15" s="2">
        <v>162</v>
      </c>
      <c r="E15" s="2">
        <v>143</v>
      </c>
      <c r="F15" s="2">
        <v>153</v>
      </c>
      <c r="G15" s="2">
        <v>161</v>
      </c>
      <c r="H15" s="2">
        <v>170</v>
      </c>
      <c r="I15" s="2">
        <v>168</v>
      </c>
      <c r="J15" s="2">
        <v>148</v>
      </c>
      <c r="K15" s="2">
        <v>143</v>
      </c>
      <c r="L15" s="2">
        <v>147</v>
      </c>
      <c r="M15" s="2">
        <v>145</v>
      </c>
      <c r="N15" s="2">
        <v>170</v>
      </c>
      <c r="O15" s="2">
        <v>156</v>
      </c>
      <c r="P15" s="2">
        <v>159</v>
      </c>
      <c r="Q15" s="2">
        <v>134</v>
      </c>
      <c r="R15" s="2">
        <v>141</v>
      </c>
      <c r="S15" s="2">
        <v>137</v>
      </c>
      <c r="T15" s="2">
        <v>128</v>
      </c>
      <c r="U15" s="2">
        <v>111</v>
      </c>
      <c r="V15" s="2">
        <v>113</v>
      </c>
      <c r="W15" s="2">
        <v>113</v>
      </c>
      <c r="X15" s="2">
        <v>117</v>
      </c>
      <c r="Y15" s="2">
        <v>123</v>
      </c>
      <c r="Z15" s="2">
        <v>139</v>
      </c>
      <c r="AA15" s="2">
        <v>134</v>
      </c>
      <c r="AB15" s="2">
        <v>123</v>
      </c>
      <c r="AC15" s="2">
        <v>91</v>
      </c>
      <c r="AD15" s="2">
        <v>97</v>
      </c>
      <c r="AE15" s="2">
        <v>100</v>
      </c>
      <c r="AF15" s="2">
        <v>103</v>
      </c>
      <c r="AG15" s="2">
        <v>105</v>
      </c>
      <c r="AH15" s="2">
        <v>101</v>
      </c>
      <c r="AI15" s="2">
        <v>107</v>
      </c>
      <c r="AJ15" s="2">
        <v>112</v>
      </c>
      <c r="AK15" s="2"/>
      <c r="AL15" s="2"/>
    </row>
    <row r="16" spans="1:38" x14ac:dyDescent="0.25">
      <c r="A16" s="72" t="s">
        <v>77</v>
      </c>
      <c r="B16" s="2">
        <v>292</v>
      </c>
      <c r="C16" s="2">
        <v>304</v>
      </c>
      <c r="D16" s="2">
        <v>288</v>
      </c>
      <c r="E16" s="2">
        <v>243</v>
      </c>
      <c r="F16" s="2">
        <v>286</v>
      </c>
      <c r="G16" s="2">
        <v>295</v>
      </c>
      <c r="H16" s="2">
        <v>310</v>
      </c>
      <c r="I16" s="2">
        <v>302</v>
      </c>
      <c r="J16" s="2">
        <v>255</v>
      </c>
      <c r="K16" s="2">
        <v>259</v>
      </c>
      <c r="L16" s="2">
        <v>250</v>
      </c>
      <c r="M16" s="2">
        <v>241</v>
      </c>
      <c r="N16" s="2">
        <v>298</v>
      </c>
      <c r="O16" s="2">
        <v>288</v>
      </c>
      <c r="P16" s="2">
        <v>273</v>
      </c>
      <c r="Q16" s="2">
        <v>230</v>
      </c>
      <c r="R16" s="2">
        <v>246</v>
      </c>
      <c r="S16" s="2">
        <v>250</v>
      </c>
      <c r="T16" s="2">
        <v>242</v>
      </c>
      <c r="U16" s="2">
        <v>236</v>
      </c>
      <c r="V16" s="2">
        <v>211</v>
      </c>
      <c r="W16" s="2">
        <v>204</v>
      </c>
      <c r="X16" s="2">
        <v>199</v>
      </c>
      <c r="Y16" s="2">
        <v>202</v>
      </c>
      <c r="Z16" s="2">
        <v>247</v>
      </c>
      <c r="AA16" s="2">
        <v>235</v>
      </c>
      <c r="AB16" s="2">
        <v>218</v>
      </c>
      <c r="AC16" s="2">
        <v>181</v>
      </c>
      <c r="AD16" s="2">
        <v>190</v>
      </c>
      <c r="AE16" s="2">
        <v>213</v>
      </c>
      <c r="AF16" s="2">
        <v>217</v>
      </c>
      <c r="AG16" s="2">
        <v>210</v>
      </c>
      <c r="AH16" s="2">
        <v>206</v>
      </c>
      <c r="AI16" s="2">
        <v>220</v>
      </c>
      <c r="AJ16" s="2">
        <v>216</v>
      </c>
      <c r="AK16" s="2"/>
      <c r="AL16" s="2"/>
    </row>
    <row r="17" spans="1:38" x14ac:dyDescent="0.25">
      <c r="A17" s="72" t="s">
        <v>78</v>
      </c>
      <c r="B17" s="2">
        <v>1867</v>
      </c>
      <c r="C17" s="2">
        <v>1790</v>
      </c>
      <c r="D17" s="2">
        <v>1731</v>
      </c>
      <c r="E17" s="2">
        <v>1757</v>
      </c>
      <c r="F17" s="2">
        <v>1801</v>
      </c>
      <c r="G17" s="2">
        <v>1815</v>
      </c>
      <c r="H17" s="2">
        <v>1885</v>
      </c>
      <c r="I17" s="2">
        <v>1803</v>
      </c>
      <c r="J17" s="2">
        <v>1582</v>
      </c>
      <c r="K17" s="2">
        <v>1496</v>
      </c>
      <c r="L17" s="2">
        <v>1486</v>
      </c>
      <c r="M17" s="2">
        <v>1443</v>
      </c>
      <c r="N17" s="2">
        <v>1613</v>
      </c>
      <c r="O17" s="2">
        <v>1477</v>
      </c>
      <c r="P17" s="2">
        <v>1415</v>
      </c>
      <c r="Q17" s="2">
        <v>1506</v>
      </c>
      <c r="R17" s="2">
        <v>1572</v>
      </c>
      <c r="S17" s="2">
        <v>1524</v>
      </c>
      <c r="T17" s="2">
        <v>1530</v>
      </c>
      <c r="U17" s="2">
        <v>1384</v>
      </c>
      <c r="V17" s="2">
        <v>1244</v>
      </c>
      <c r="W17" s="2">
        <v>1173</v>
      </c>
      <c r="X17" s="2">
        <v>1152</v>
      </c>
      <c r="Y17" s="2">
        <v>1130</v>
      </c>
      <c r="Z17" s="2">
        <v>1262</v>
      </c>
      <c r="AA17" s="2">
        <v>1210</v>
      </c>
      <c r="AB17" s="2">
        <v>1144</v>
      </c>
      <c r="AC17" s="2">
        <v>1085</v>
      </c>
      <c r="AD17" s="2">
        <v>1036</v>
      </c>
      <c r="AE17" s="2">
        <v>1160</v>
      </c>
      <c r="AF17" s="2">
        <v>1188</v>
      </c>
      <c r="AG17" s="2">
        <v>1245</v>
      </c>
      <c r="AH17" s="2">
        <v>1085</v>
      </c>
      <c r="AI17" s="2">
        <v>1071</v>
      </c>
      <c r="AJ17" s="2">
        <v>1103</v>
      </c>
      <c r="AK17" s="2"/>
      <c r="AL17" s="2"/>
    </row>
    <row r="18" spans="1:38" x14ac:dyDescent="0.25">
      <c r="A18" s="72" t="s">
        <v>79</v>
      </c>
      <c r="B18" s="2">
        <v>646</v>
      </c>
      <c r="C18" s="2">
        <v>596</v>
      </c>
      <c r="D18" s="2">
        <v>557</v>
      </c>
      <c r="E18" s="2">
        <v>484</v>
      </c>
      <c r="F18" s="2">
        <v>522</v>
      </c>
      <c r="G18" s="2">
        <v>536</v>
      </c>
      <c r="H18" s="2">
        <v>556</v>
      </c>
      <c r="I18" s="2">
        <v>531</v>
      </c>
      <c r="J18" s="2">
        <v>480</v>
      </c>
      <c r="K18" s="2">
        <v>481</v>
      </c>
      <c r="L18" s="2">
        <v>492</v>
      </c>
      <c r="M18" s="2">
        <v>473</v>
      </c>
      <c r="N18" s="2">
        <v>529</v>
      </c>
      <c r="O18" s="2">
        <v>523</v>
      </c>
      <c r="P18" s="2">
        <v>551</v>
      </c>
      <c r="Q18" s="2">
        <v>485</v>
      </c>
      <c r="R18" s="2">
        <v>500</v>
      </c>
      <c r="S18" s="2">
        <v>491</v>
      </c>
      <c r="T18" s="2">
        <v>517</v>
      </c>
      <c r="U18" s="2">
        <v>494</v>
      </c>
      <c r="V18" s="2">
        <v>459</v>
      </c>
      <c r="W18" s="2">
        <v>460</v>
      </c>
      <c r="X18" s="2">
        <v>488</v>
      </c>
      <c r="Y18" s="2">
        <v>527</v>
      </c>
      <c r="Z18" s="2">
        <v>555</v>
      </c>
      <c r="AA18" s="2">
        <v>538</v>
      </c>
      <c r="AB18" s="2">
        <v>493</v>
      </c>
      <c r="AC18" s="2">
        <v>431</v>
      </c>
      <c r="AD18" s="2">
        <v>413</v>
      </c>
      <c r="AE18" s="2">
        <v>436</v>
      </c>
      <c r="AF18" s="2">
        <v>446</v>
      </c>
      <c r="AG18" s="2">
        <v>455</v>
      </c>
      <c r="AH18" s="2">
        <v>421</v>
      </c>
      <c r="AI18" s="2">
        <v>404</v>
      </c>
      <c r="AJ18" s="2">
        <v>409</v>
      </c>
      <c r="AK18" s="2"/>
      <c r="AL18" s="2"/>
    </row>
    <row r="19" spans="1:38" x14ac:dyDescent="0.25">
      <c r="A19" s="72" t="s">
        <v>80</v>
      </c>
      <c r="B19" s="2">
        <v>228</v>
      </c>
      <c r="C19" s="2">
        <v>213</v>
      </c>
      <c r="D19" s="2">
        <v>195</v>
      </c>
      <c r="E19" s="2">
        <v>193</v>
      </c>
      <c r="F19" s="2">
        <v>189</v>
      </c>
      <c r="G19" s="2">
        <v>188</v>
      </c>
      <c r="H19" s="2">
        <v>206</v>
      </c>
      <c r="I19" s="2">
        <v>194</v>
      </c>
      <c r="J19" s="2">
        <v>183</v>
      </c>
      <c r="K19" s="2">
        <v>175</v>
      </c>
      <c r="L19" s="2">
        <v>169</v>
      </c>
      <c r="M19" s="2">
        <v>145</v>
      </c>
      <c r="N19" s="2">
        <v>165</v>
      </c>
      <c r="O19" s="2">
        <v>167</v>
      </c>
      <c r="P19" s="2">
        <v>164</v>
      </c>
      <c r="Q19" s="2">
        <v>155</v>
      </c>
      <c r="R19" s="2">
        <v>164</v>
      </c>
      <c r="S19" s="2">
        <v>164</v>
      </c>
      <c r="T19" s="2">
        <v>168</v>
      </c>
      <c r="U19" s="2">
        <v>176</v>
      </c>
      <c r="V19" s="2">
        <v>149</v>
      </c>
      <c r="W19" s="2">
        <v>142</v>
      </c>
      <c r="X19" s="2">
        <v>136</v>
      </c>
      <c r="Y19" s="2">
        <v>146</v>
      </c>
      <c r="Z19" s="2">
        <v>173</v>
      </c>
      <c r="AA19" s="2">
        <v>176</v>
      </c>
      <c r="AB19" s="2">
        <v>172</v>
      </c>
      <c r="AC19" s="2">
        <v>133</v>
      </c>
      <c r="AD19" s="2">
        <v>128</v>
      </c>
      <c r="AE19" s="2">
        <v>139</v>
      </c>
      <c r="AF19" s="2">
        <v>142</v>
      </c>
      <c r="AG19" s="2">
        <v>146</v>
      </c>
      <c r="AH19" s="2">
        <v>133</v>
      </c>
      <c r="AI19" s="2">
        <v>135</v>
      </c>
      <c r="AJ19" s="2">
        <v>132</v>
      </c>
      <c r="AK19" s="2"/>
      <c r="AL19" s="2"/>
    </row>
    <row r="20" spans="1:38" x14ac:dyDescent="0.25">
      <c r="A20" s="72" t="s">
        <v>81</v>
      </c>
      <c r="B20" s="2">
        <v>331</v>
      </c>
      <c r="C20" s="2">
        <v>322</v>
      </c>
      <c r="D20" s="2">
        <v>302</v>
      </c>
      <c r="E20" s="2">
        <v>284</v>
      </c>
      <c r="F20" s="2">
        <v>290</v>
      </c>
      <c r="G20" s="2">
        <v>294</v>
      </c>
      <c r="H20" s="2">
        <v>290</v>
      </c>
      <c r="I20" s="2">
        <v>290</v>
      </c>
      <c r="J20" s="2">
        <v>260</v>
      </c>
      <c r="K20" s="2">
        <v>248</v>
      </c>
      <c r="L20" s="2">
        <v>250</v>
      </c>
      <c r="M20" s="2">
        <v>249</v>
      </c>
      <c r="N20" s="2">
        <v>286</v>
      </c>
      <c r="O20" s="2">
        <v>265</v>
      </c>
      <c r="P20" s="2">
        <v>258</v>
      </c>
      <c r="Q20" s="2">
        <v>245</v>
      </c>
      <c r="R20" s="2">
        <v>258</v>
      </c>
      <c r="S20" s="2">
        <v>255</v>
      </c>
      <c r="T20" s="2">
        <v>248</v>
      </c>
      <c r="U20" s="2">
        <v>247</v>
      </c>
      <c r="V20" s="2">
        <v>224</v>
      </c>
      <c r="W20" s="2">
        <v>220</v>
      </c>
      <c r="X20" s="2">
        <v>223</v>
      </c>
      <c r="Y20" s="2">
        <v>213</v>
      </c>
      <c r="Z20" s="2">
        <v>236</v>
      </c>
      <c r="AA20" s="2">
        <v>242</v>
      </c>
      <c r="AB20" s="2">
        <v>228</v>
      </c>
      <c r="AC20" s="2">
        <v>198</v>
      </c>
      <c r="AD20" s="2">
        <v>184</v>
      </c>
      <c r="AE20" s="2">
        <v>213</v>
      </c>
      <c r="AF20" s="2">
        <v>222</v>
      </c>
      <c r="AG20" s="2">
        <v>211</v>
      </c>
      <c r="AH20" s="2">
        <v>196</v>
      </c>
      <c r="AI20" s="2">
        <v>194</v>
      </c>
      <c r="AJ20" s="2">
        <v>205</v>
      </c>
      <c r="AK20" s="2"/>
      <c r="AL20" s="2"/>
    </row>
    <row r="21" spans="1:38" x14ac:dyDescent="0.25">
      <c r="A21" s="72" t="s">
        <v>82</v>
      </c>
      <c r="B21" s="2">
        <v>234</v>
      </c>
      <c r="C21" s="2">
        <v>231</v>
      </c>
      <c r="D21" s="2">
        <v>339</v>
      </c>
      <c r="E21" s="2">
        <v>200</v>
      </c>
      <c r="F21" s="2">
        <v>206</v>
      </c>
      <c r="G21" s="2">
        <v>222</v>
      </c>
      <c r="H21" s="2">
        <v>242</v>
      </c>
      <c r="I21" s="2">
        <v>205</v>
      </c>
      <c r="J21" s="2">
        <v>191</v>
      </c>
      <c r="K21" s="2">
        <v>185</v>
      </c>
      <c r="L21" s="2">
        <v>183</v>
      </c>
      <c r="M21" s="2">
        <v>194</v>
      </c>
      <c r="N21" s="2">
        <v>195</v>
      </c>
      <c r="O21" s="2">
        <v>188</v>
      </c>
      <c r="P21" s="2">
        <v>177</v>
      </c>
      <c r="Q21" s="2">
        <v>158</v>
      </c>
      <c r="R21" s="2">
        <v>169</v>
      </c>
      <c r="S21" s="2">
        <v>175</v>
      </c>
      <c r="T21" s="2">
        <v>168</v>
      </c>
      <c r="U21" s="2">
        <v>162</v>
      </c>
      <c r="V21" s="2">
        <v>141</v>
      </c>
      <c r="W21" s="2">
        <v>142</v>
      </c>
      <c r="X21" s="2">
        <v>142</v>
      </c>
      <c r="Y21" s="2">
        <v>143</v>
      </c>
      <c r="Z21" s="2">
        <v>155</v>
      </c>
      <c r="AA21" s="2">
        <v>154</v>
      </c>
      <c r="AB21" s="2">
        <v>148</v>
      </c>
      <c r="AC21" s="2">
        <v>118</v>
      </c>
      <c r="AD21" s="2">
        <v>126</v>
      </c>
      <c r="AE21" s="2">
        <v>143</v>
      </c>
      <c r="AF21" s="2">
        <v>141</v>
      </c>
      <c r="AG21" s="2">
        <v>147</v>
      </c>
      <c r="AH21" s="2">
        <v>139</v>
      </c>
      <c r="AI21" s="2">
        <v>186</v>
      </c>
      <c r="AJ21" s="2">
        <v>148</v>
      </c>
      <c r="AK21" s="2"/>
      <c r="AL21" s="2"/>
    </row>
    <row r="22" spans="1:38" x14ac:dyDescent="0.25">
      <c r="A22" s="72" t="s">
        <v>83</v>
      </c>
      <c r="B22" s="2">
        <v>607</v>
      </c>
      <c r="C22" s="2">
        <v>610</v>
      </c>
      <c r="D22" s="2">
        <v>724</v>
      </c>
      <c r="E22" s="2">
        <v>518</v>
      </c>
      <c r="F22" s="2">
        <v>533</v>
      </c>
      <c r="G22" s="2">
        <v>539</v>
      </c>
      <c r="H22" s="2">
        <v>610</v>
      </c>
      <c r="I22" s="2">
        <v>538</v>
      </c>
      <c r="J22" s="2">
        <v>492</v>
      </c>
      <c r="K22" s="2">
        <v>455</v>
      </c>
      <c r="L22" s="2">
        <v>463</v>
      </c>
      <c r="M22" s="2">
        <v>495</v>
      </c>
      <c r="N22" s="2">
        <v>578</v>
      </c>
      <c r="O22" s="2">
        <v>518</v>
      </c>
      <c r="P22" s="2">
        <v>493</v>
      </c>
      <c r="Q22" s="2">
        <v>398</v>
      </c>
      <c r="R22" s="2">
        <v>403</v>
      </c>
      <c r="S22" s="2">
        <v>408</v>
      </c>
      <c r="T22" s="2">
        <v>389</v>
      </c>
      <c r="U22" s="2">
        <v>377</v>
      </c>
      <c r="V22" s="2">
        <v>344</v>
      </c>
      <c r="W22" s="2">
        <v>333</v>
      </c>
      <c r="X22" s="2">
        <v>323</v>
      </c>
      <c r="Y22" s="2">
        <v>321</v>
      </c>
      <c r="Z22" s="2">
        <v>391</v>
      </c>
      <c r="AA22" s="2">
        <v>421</v>
      </c>
      <c r="AB22" s="2">
        <v>391</v>
      </c>
      <c r="AC22" s="2">
        <v>317</v>
      </c>
      <c r="AD22" s="2">
        <v>315</v>
      </c>
      <c r="AE22" s="2">
        <v>346</v>
      </c>
      <c r="AF22" s="2">
        <v>335</v>
      </c>
      <c r="AG22" s="2">
        <v>367</v>
      </c>
      <c r="AH22" s="2">
        <v>330</v>
      </c>
      <c r="AI22" s="2">
        <v>399</v>
      </c>
      <c r="AJ22" s="2">
        <v>323</v>
      </c>
      <c r="AK22" s="2"/>
      <c r="AL22" s="2"/>
    </row>
    <row r="23" spans="1:38" x14ac:dyDescent="0.25">
      <c r="A23" s="72" t="s">
        <v>84</v>
      </c>
      <c r="B23" s="2">
        <v>315</v>
      </c>
      <c r="C23" s="2">
        <v>304</v>
      </c>
      <c r="D23" s="2">
        <v>291</v>
      </c>
      <c r="E23" s="2">
        <v>274</v>
      </c>
      <c r="F23" s="2">
        <v>266</v>
      </c>
      <c r="G23" s="2">
        <v>277</v>
      </c>
      <c r="H23" s="2">
        <v>293</v>
      </c>
      <c r="I23" s="2">
        <v>300</v>
      </c>
      <c r="J23" s="2">
        <v>262</v>
      </c>
      <c r="K23" s="2">
        <v>252</v>
      </c>
      <c r="L23" s="2">
        <v>243</v>
      </c>
      <c r="M23" s="2">
        <v>230</v>
      </c>
      <c r="N23" s="2">
        <v>258</v>
      </c>
      <c r="O23" s="2">
        <v>249</v>
      </c>
      <c r="P23" s="2">
        <v>239</v>
      </c>
      <c r="Q23" s="2">
        <v>225</v>
      </c>
      <c r="R23" s="2">
        <v>241</v>
      </c>
      <c r="S23" s="2">
        <v>224</v>
      </c>
      <c r="T23" s="2">
        <v>233</v>
      </c>
      <c r="U23" s="2">
        <v>230</v>
      </c>
      <c r="V23" s="2">
        <v>204</v>
      </c>
      <c r="W23" s="2">
        <v>200</v>
      </c>
      <c r="X23" s="2">
        <v>203</v>
      </c>
      <c r="Y23" s="2">
        <v>189</v>
      </c>
      <c r="Z23" s="2">
        <v>222</v>
      </c>
      <c r="AA23" s="2">
        <v>236</v>
      </c>
      <c r="AB23" s="2">
        <v>225</v>
      </c>
      <c r="AC23" s="2">
        <v>193</v>
      </c>
      <c r="AD23" s="2">
        <v>178</v>
      </c>
      <c r="AE23" s="2">
        <v>206</v>
      </c>
      <c r="AF23" s="2">
        <v>222</v>
      </c>
      <c r="AG23" s="2">
        <v>216</v>
      </c>
      <c r="AH23" s="2">
        <v>214</v>
      </c>
      <c r="AI23" s="2">
        <v>203</v>
      </c>
      <c r="AJ23" s="2">
        <v>216</v>
      </c>
      <c r="AK23" s="2"/>
      <c r="AL23" s="2"/>
    </row>
    <row r="24" spans="1:38" x14ac:dyDescent="0.25">
      <c r="A24" s="72" t="s">
        <v>85</v>
      </c>
      <c r="B24" s="2">
        <v>1446</v>
      </c>
      <c r="C24" s="2">
        <v>1411</v>
      </c>
      <c r="D24" s="2">
        <v>1360</v>
      </c>
      <c r="E24" s="2">
        <v>1196</v>
      </c>
      <c r="F24" s="2">
        <v>1194</v>
      </c>
      <c r="G24" s="2">
        <v>1254</v>
      </c>
      <c r="H24" s="2">
        <v>1298</v>
      </c>
      <c r="I24" s="2">
        <v>1240</v>
      </c>
      <c r="J24" s="2">
        <v>1110</v>
      </c>
      <c r="K24" s="2">
        <v>1010</v>
      </c>
      <c r="L24" s="2">
        <v>1043</v>
      </c>
      <c r="M24" s="2">
        <v>1005</v>
      </c>
      <c r="N24" s="2">
        <v>1135</v>
      </c>
      <c r="O24" s="2">
        <v>1083</v>
      </c>
      <c r="P24" s="2">
        <v>1045</v>
      </c>
      <c r="Q24" s="2">
        <v>942</v>
      </c>
      <c r="R24" s="2">
        <v>1039</v>
      </c>
      <c r="S24" s="2">
        <v>1001</v>
      </c>
      <c r="T24" s="2">
        <v>1031</v>
      </c>
      <c r="U24" s="2">
        <v>965</v>
      </c>
      <c r="V24" s="2">
        <v>899</v>
      </c>
      <c r="W24" s="2">
        <v>867</v>
      </c>
      <c r="X24" s="2">
        <v>854</v>
      </c>
      <c r="Y24" s="2">
        <v>872</v>
      </c>
      <c r="Z24" s="2">
        <v>980</v>
      </c>
      <c r="AA24" s="2">
        <v>937</v>
      </c>
      <c r="AB24" s="2">
        <v>903</v>
      </c>
      <c r="AC24" s="2">
        <v>755</v>
      </c>
      <c r="AD24" s="2">
        <v>751</v>
      </c>
      <c r="AE24" s="2">
        <v>874</v>
      </c>
      <c r="AF24" s="2">
        <v>903</v>
      </c>
      <c r="AG24" s="2">
        <v>892</v>
      </c>
      <c r="AH24" s="2">
        <v>841</v>
      </c>
      <c r="AI24" s="2">
        <v>842</v>
      </c>
      <c r="AJ24" s="2">
        <v>822</v>
      </c>
      <c r="AK24" s="2"/>
      <c r="AL24" s="2"/>
    </row>
    <row r="25" spans="1:38" x14ac:dyDescent="0.25">
      <c r="A25" s="72" t="s">
        <v>86</v>
      </c>
      <c r="B25" s="2">
        <v>4827</v>
      </c>
      <c r="C25" s="2">
        <v>4783</v>
      </c>
      <c r="D25" s="2">
        <v>4670</v>
      </c>
      <c r="E25" s="2">
        <v>4182</v>
      </c>
      <c r="F25" s="2">
        <v>4425</v>
      </c>
      <c r="G25" s="2">
        <v>4552</v>
      </c>
      <c r="H25" s="2">
        <v>4703</v>
      </c>
      <c r="I25" s="2">
        <v>4661</v>
      </c>
      <c r="J25" s="2">
        <v>4236</v>
      </c>
      <c r="K25" s="2">
        <v>4035</v>
      </c>
      <c r="L25" s="2">
        <v>4036</v>
      </c>
      <c r="M25" s="2">
        <v>3971</v>
      </c>
      <c r="N25" s="2">
        <v>4486</v>
      </c>
      <c r="O25" s="2">
        <v>4305</v>
      </c>
      <c r="P25" s="2">
        <v>4119</v>
      </c>
      <c r="Q25" s="2">
        <v>3794</v>
      </c>
      <c r="R25" s="2">
        <v>4024</v>
      </c>
      <c r="S25" s="2">
        <v>3969</v>
      </c>
      <c r="T25" s="2">
        <v>4000</v>
      </c>
      <c r="U25" s="2">
        <v>3849</v>
      </c>
      <c r="V25" s="2">
        <v>3558</v>
      </c>
      <c r="W25" s="2">
        <v>3542</v>
      </c>
      <c r="X25" s="2">
        <v>3532</v>
      </c>
      <c r="Y25" s="2">
        <v>3513</v>
      </c>
      <c r="Z25" s="2">
        <v>3857</v>
      </c>
      <c r="AA25" s="2">
        <v>3939</v>
      </c>
      <c r="AB25" s="2">
        <v>3795</v>
      </c>
      <c r="AC25" s="2">
        <v>3285</v>
      </c>
      <c r="AD25" s="2">
        <v>3171</v>
      </c>
      <c r="AE25" s="2">
        <v>3484</v>
      </c>
      <c r="AF25" s="2">
        <v>3628</v>
      </c>
      <c r="AG25" s="2">
        <v>3689</v>
      </c>
      <c r="AH25" s="2">
        <v>3603</v>
      </c>
      <c r="AI25" s="2">
        <v>3578</v>
      </c>
      <c r="AJ25" s="2">
        <v>3593</v>
      </c>
      <c r="AK25" s="2"/>
      <c r="AL25" s="2"/>
    </row>
    <row r="26" spans="1:38" x14ac:dyDescent="0.25">
      <c r="A26" s="72" t="s">
        <v>87</v>
      </c>
      <c r="B26" s="2">
        <v>2051</v>
      </c>
      <c r="C26" s="2">
        <v>2051</v>
      </c>
      <c r="D26" s="2">
        <v>1933</v>
      </c>
      <c r="E26" s="2">
        <v>1720</v>
      </c>
      <c r="F26" s="2">
        <v>1769</v>
      </c>
      <c r="G26" s="2">
        <v>1813</v>
      </c>
      <c r="H26" s="2">
        <v>1844</v>
      </c>
      <c r="I26" s="2">
        <v>1817</v>
      </c>
      <c r="J26" s="2">
        <v>1599</v>
      </c>
      <c r="K26" s="2">
        <v>1512</v>
      </c>
      <c r="L26" s="2">
        <v>1505</v>
      </c>
      <c r="M26" s="2">
        <v>1521</v>
      </c>
      <c r="N26" s="2">
        <v>1737</v>
      </c>
      <c r="O26" s="2">
        <v>1644</v>
      </c>
      <c r="P26" s="2">
        <v>1548</v>
      </c>
      <c r="Q26" s="2">
        <v>1418</v>
      </c>
      <c r="R26" s="2">
        <v>1514</v>
      </c>
      <c r="S26" s="2">
        <v>1485</v>
      </c>
      <c r="T26" s="2">
        <v>1486</v>
      </c>
      <c r="U26" s="2">
        <v>1446</v>
      </c>
      <c r="V26" s="2">
        <v>1375</v>
      </c>
      <c r="W26" s="2">
        <v>1261</v>
      </c>
      <c r="X26" s="2">
        <v>1254</v>
      </c>
      <c r="Y26" s="2">
        <v>1215</v>
      </c>
      <c r="Z26" s="2">
        <v>1384</v>
      </c>
      <c r="AA26" s="2">
        <v>1328</v>
      </c>
      <c r="AB26" s="2">
        <v>1287</v>
      </c>
      <c r="AC26" s="2">
        <v>1080</v>
      </c>
      <c r="AD26" s="2">
        <v>1083</v>
      </c>
      <c r="AE26" s="2">
        <v>1233</v>
      </c>
      <c r="AF26" s="2">
        <v>1245</v>
      </c>
      <c r="AG26" s="2">
        <v>1207</v>
      </c>
      <c r="AH26" s="2">
        <v>1217</v>
      </c>
      <c r="AI26" s="2">
        <v>1223</v>
      </c>
      <c r="AJ26" s="2">
        <v>1271</v>
      </c>
      <c r="AK26" s="2"/>
      <c r="AL26" s="2"/>
    </row>
    <row r="27" spans="1:38" x14ac:dyDescent="0.25">
      <c r="A27" s="72" t="s">
        <v>88</v>
      </c>
      <c r="B27" s="2">
        <v>1000</v>
      </c>
      <c r="C27" s="2">
        <v>929</v>
      </c>
      <c r="D27" s="2">
        <v>896</v>
      </c>
      <c r="E27" s="2">
        <v>850</v>
      </c>
      <c r="F27" s="2">
        <v>836</v>
      </c>
      <c r="G27" s="2">
        <v>863</v>
      </c>
      <c r="H27" s="2">
        <v>909</v>
      </c>
      <c r="I27" s="2">
        <v>934</v>
      </c>
      <c r="J27" s="2">
        <v>823</v>
      </c>
      <c r="K27" s="2">
        <v>769</v>
      </c>
      <c r="L27" s="2">
        <v>819</v>
      </c>
      <c r="M27" s="2">
        <v>785</v>
      </c>
      <c r="N27" s="2">
        <v>876</v>
      </c>
      <c r="O27" s="2">
        <v>827</v>
      </c>
      <c r="P27" s="2">
        <v>782</v>
      </c>
      <c r="Q27" s="2">
        <v>713</v>
      </c>
      <c r="R27" s="2">
        <v>748</v>
      </c>
      <c r="S27" s="2">
        <v>729</v>
      </c>
      <c r="T27" s="2">
        <v>756</v>
      </c>
      <c r="U27" s="2">
        <v>750</v>
      </c>
      <c r="V27" s="2">
        <v>684</v>
      </c>
      <c r="W27" s="2">
        <v>630</v>
      </c>
      <c r="X27" s="2">
        <v>628</v>
      </c>
      <c r="Y27" s="2">
        <v>619</v>
      </c>
      <c r="Z27" s="2">
        <v>659</v>
      </c>
      <c r="AA27" s="2">
        <v>642</v>
      </c>
      <c r="AB27" s="2">
        <v>635</v>
      </c>
      <c r="AC27" s="2">
        <v>582</v>
      </c>
      <c r="AD27" s="2">
        <v>550</v>
      </c>
      <c r="AE27" s="2">
        <v>614</v>
      </c>
      <c r="AF27" s="2">
        <v>623</v>
      </c>
      <c r="AG27" s="2">
        <v>634</v>
      </c>
      <c r="AH27" s="2">
        <v>617</v>
      </c>
      <c r="AI27" s="2">
        <v>611</v>
      </c>
      <c r="AJ27" s="2">
        <v>637</v>
      </c>
      <c r="AK27" s="2"/>
      <c r="AL27" s="2"/>
    </row>
    <row r="28" spans="1:38" x14ac:dyDescent="0.25">
      <c r="A28" s="72" t="s">
        <v>89</v>
      </c>
      <c r="B28" s="2">
        <v>602</v>
      </c>
      <c r="C28" s="2">
        <v>594</v>
      </c>
      <c r="D28" s="2">
        <v>504</v>
      </c>
      <c r="E28" s="2">
        <v>445</v>
      </c>
      <c r="F28" s="2">
        <v>384</v>
      </c>
      <c r="G28" s="2">
        <v>351</v>
      </c>
      <c r="H28" s="2">
        <v>350</v>
      </c>
      <c r="I28" s="2">
        <v>348</v>
      </c>
      <c r="J28" s="2">
        <v>319</v>
      </c>
      <c r="K28" s="2">
        <v>302</v>
      </c>
      <c r="L28" s="2">
        <v>337</v>
      </c>
      <c r="M28" s="2">
        <v>378</v>
      </c>
      <c r="N28" s="2">
        <v>559</v>
      </c>
      <c r="O28" s="2">
        <v>542</v>
      </c>
      <c r="P28" s="2">
        <v>458</v>
      </c>
      <c r="Q28" s="2">
        <v>370</v>
      </c>
      <c r="R28" s="2">
        <v>310</v>
      </c>
      <c r="S28" s="2">
        <v>287</v>
      </c>
      <c r="T28" s="2">
        <v>284</v>
      </c>
      <c r="U28" s="2">
        <v>265</v>
      </c>
      <c r="V28" s="2">
        <v>254</v>
      </c>
      <c r="W28" s="2">
        <v>228</v>
      </c>
      <c r="X28" s="2">
        <v>245</v>
      </c>
      <c r="Y28" s="2">
        <v>318</v>
      </c>
      <c r="Z28" s="2">
        <v>446</v>
      </c>
      <c r="AA28" s="2">
        <v>448</v>
      </c>
      <c r="AB28" s="2">
        <v>374</v>
      </c>
      <c r="AC28" s="2">
        <v>298</v>
      </c>
      <c r="AD28" s="2">
        <v>260</v>
      </c>
      <c r="AE28" s="2">
        <v>224</v>
      </c>
      <c r="AF28" s="2">
        <v>222</v>
      </c>
      <c r="AG28" s="2">
        <v>222</v>
      </c>
      <c r="AH28" s="2">
        <v>230</v>
      </c>
      <c r="AI28" s="2">
        <v>228</v>
      </c>
      <c r="AJ28" s="2">
        <v>230</v>
      </c>
      <c r="AK28" s="2"/>
      <c r="AL28" s="2"/>
    </row>
    <row r="29" spans="1:38" x14ac:dyDescent="0.25">
      <c r="A29" s="72" t="s">
        <v>90</v>
      </c>
      <c r="B29" s="2">
        <v>839</v>
      </c>
      <c r="C29" s="2">
        <v>815</v>
      </c>
      <c r="D29" s="2">
        <v>796</v>
      </c>
      <c r="E29" s="2">
        <v>695</v>
      </c>
      <c r="F29" s="2">
        <v>740</v>
      </c>
      <c r="G29" s="2">
        <v>766</v>
      </c>
      <c r="H29" s="2">
        <v>739</v>
      </c>
      <c r="I29" s="2">
        <v>727</v>
      </c>
      <c r="J29" s="2">
        <v>653</v>
      </c>
      <c r="K29" s="2">
        <v>620</v>
      </c>
      <c r="L29" s="2">
        <v>643</v>
      </c>
      <c r="M29" s="2">
        <v>646</v>
      </c>
      <c r="N29" s="2">
        <v>708</v>
      </c>
      <c r="O29" s="2">
        <v>665</v>
      </c>
      <c r="P29" s="2">
        <v>652</v>
      </c>
      <c r="Q29" s="2">
        <v>601</v>
      </c>
      <c r="R29" s="2">
        <v>639</v>
      </c>
      <c r="S29" s="2">
        <v>634</v>
      </c>
      <c r="T29" s="2">
        <v>615</v>
      </c>
      <c r="U29" s="2">
        <v>622</v>
      </c>
      <c r="V29" s="2">
        <v>602</v>
      </c>
      <c r="W29" s="2">
        <v>578</v>
      </c>
      <c r="X29" s="2">
        <v>585</v>
      </c>
      <c r="Y29" s="2">
        <v>598</v>
      </c>
      <c r="Z29" s="2">
        <v>651</v>
      </c>
      <c r="AA29" s="2">
        <v>624</v>
      </c>
      <c r="AB29" s="2">
        <v>635</v>
      </c>
      <c r="AC29" s="2">
        <v>553</v>
      </c>
      <c r="AD29" s="2">
        <v>506</v>
      </c>
      <c r="AE29" s="2">
        <v>554</v>
      </c>
      <c r="AF29" s="2">
        <v>574</v>
      </c>
      <c r="AG29" s="2">
        <v>574</v>
      </c>
      <c r="AH29" s="2">
        <v>562</v>
      </c>
      <c r="AI29" s="2">
        <v>561</v>
      </c>
      <c r="AJ29" s="2">
        <v>558</v>
      </c>
      <c r="AK29" s="2"/>
      <c r="AL29" s="2"/>
    </row>
    <row r="30" spans="1:38" x14ac:dyDescent="0.25">
      <c r="A30" s="72" t="s">
        <v>91</v>
      </c>
      <c r="B30" s="2">
        <v>343</v>
      </c>
      <c r="C30" s="2">
        <v>343</v>
      </c>
      <c r="D30" s="2">
        <v>313</v>
      </c>
      <c r="E30" s="2">
        <v>275</v>
      </c>
      <c r="F30" s="2">
        <v>310</v>
      </c>
      <c r="G30" s="2">
        <v>335</v>
      </c>
      <c r="H30" s="2">
        <v>342</v>
      </c>
      <c r="I30" s="2">
        <v>344</v>
      </c>
      <c r="J30" s="2">
        <v>311</v>
      </c>
      <c r="K30" s="2">
        <v>292</v>
      </c>
      <c r="L30" s="2">
        <v>286</v>
      </c>
      <c r="M30" s="2">
        <v>295</v>
      </c>
      <c r="N30" s="2">
        <v>319</v>
      </c>
      <c r="O30" s="2">
        <v>307</v>
      </c>
      <c r="P30" s="2">
        <v>290</v>
      </c>
      <c r="Q30" s="2">
        <v>255</v>
      </c>
      <c r="R30" s="2">
        <v>278</v>
      </c>
      <c r="S30" s="2">
        <v>278</v>
      </c>
      <c r="T30" s="2">
        <v>303</v>
      </c>
      <c r="U30" s="2">
        <v>282</v>
      </c>
      <c r="V30" s="2">
        <v>257</v>
      </c>
      <c r="W30" s="2">
        <v>250</v>
      </c>
      <c r="X30" s="2">
        <v>247</v>
      </c>
      <c r="Y30" s="2">
        <v>247</v>
      </c>
      <c r="Z30" s="2">
        <v>276</v>
      </c>
      <c r="AA30" s="2">
        <v>253</v>
      </c>
      <c r="AB30" s="2">
        <v>241</v>
      </c>
      <c r="AC30" s="2">
        <v>210</v>
      </c>
      <c r="AD30" s="2">
        <v>213</v>
      </c>
      <c r="AE30" s="2">
        <v>234</v>
      </c>
      <c r="AF30" s="2">
        <v>256</v>
      </c>
      <c r="AG30" s="2">
        <v>245</v>
      </c>
      <c r="AH30" s="2">
        <v>245</v>
      </c>
      <c r="AI30" s="2">
        <v>249</v>
      </c>
      <c r="AJ30" s="2">
        <v>251</v>
      </c>
      <c r="AK30" s="2"/>
      <c r="AL30" s="2"/>
    </row>
    <row r="31" spans="1:38" x14ac:dyDescent="0.25">
      <c r="A31" s="72" t="s">
        <v>92</v>
      </c>
      <c r="B31" s="2">
        <v>624</v>
      </c>
      <c r="C31" s="2">
        <v>638</v>
      </c>
      <c r="D31" s="2">
        <v>601</v>
      </c>
      <c r="E31" s="2">
        <v>552</v>
      </c>
      <c r="F31" s="2">
        <v>522</v>
      </c>
      <c r="G31" s="2">
        <v>523</v>
      </c>
      <c r="H31" s="2">
        <v>566</v>
      </c>
      <c r="I31" s="2">
        <v>552</v>
      </c>
      <c r="J31" s="2">
        <v>516</v>
      </c>
      <c r="K31" s="2">
        <v>494</v>
      </c>
      <c r="L31" s="2">
        <v>503</v>
      </c>
      <c r="M31" s="2">
        <v>523</v>
      </c>
      <c r="N31" s="2">
        <v>570</v>
      </c>
      <c r="O31" s="2">
        <v>535</v>
      </c>
      <c r="P31" s="2">
        <v>499</v>
      </c>
      <c r="Q31" s="2">
        <v>469</v>
      </c>
      <c r="R31" s="2">
        <v>476</v>
      </c>
      <c r="S31" s="2">
        <v>488</v>
      </c>
      <c r="T31" s="2">
        <v>490</v>
      </c>
      <c r="U31" s="2">
        <v>492</v>
      </c>
      <c r="V31" s="2">
        <v>438</v>
      </c>
      <c r="W31" s="2">
        <v>421</v>
      </c>
      <c r="X31" s="2">
        <v>415</v>
      </c>
      <c r="Y31" s="2">
        <v>384</v>
      </c>
      <c r="Z31" s="2">
        <v>429</v>
      </c>
      <c r="AA31" s="2">
        <v>402</v>
      </c>
      <c r="AB31" s="2">
        <v>397</v>
      </c>
      <c r="AC31" s="2">
        <v>344</v>
      </c>
      <c r="AD31" s="2">
        <v>314</v>
      </c>
      <c r="AE31" s="2">
        <v>358</v>
      </c>
      <c r="AF31" s="2">
        <v>358</v>
      </c>
      <c r="AG31" s="2">
        <v>354</v>
      </c>
      <c r="AH31" s="2">
        <v>350</v>
      </c>
      <c r="AI31" s="2">
        <v>352</v>
      </c>
      <c r="AJ31" s="2">
        <v>349</v>
      </c>
      <c r="AK31" s="2"/>
      <c r="AL31" s="2"/>
    </row>
    <row r="32" spans="1:38" x14ac:dyDescent="0.25">
      <c r="A32" s="72" t="s">
        <v>93</v>
      </c>
      <c r="B32" s="2">
        <v>1142</v>
      </c>
      <c r="C32" s="2">
        <v>1127</v>
      </c>
      <c r="D32" s="2">
        <v>1064</v>
      </c>
      <c r="E32" s="2">
        <v>959</v>
      </c>
      <c r="F32" s="2">
        <v>988</v>
      </c>
      <c r="G32" s="2">
        <v>1013</v>
      </c>
      <c r="H32" s="2">
        <v>1002</v>
      </c>
      <c r="I32" s="2">
        <v>996</v>
      </c>
      <c r="J32" s="2">
        <v>904</v>
      </c>
      <c r="K32" s="2">
        <v>839</v>
      </c>
      <c r="L32" s="2">
        <v>849</v>
      </c>
      <c r="M32" s="2">
        <v>817</v>
      </c>
      <c r="N32" s="2">
        <v>934</v>
      </c>
      <c r="O32" s="2">
        <v>895</v>
      </c>
      <c r="P32" s="2">
        <v>830</v>
      </c>
      <c r="Q32" s="2">
        <v>740</v>
      </c>
      <c r="R32" s="2">
        <v>792</v>
      </c>
      <c r="S32" s="2">
        <v>786</v>
      </c>
      <c r="T32" s="2">
        <v>779</v>
      </c>
      <c r="U32" s="2">
        <v>739</v>
      </c>
      <c r="V32" s="2">
        <v>685</v>
      </c>
      <c r="W32" s="2">
        <v>679</v>
      </c>
      <c r="X32" s="2">
        <v>707</v>
      </c>
      <c r="Y32" s="2">
        <v>711</v>
      </c>
      <c r="Z32" s="2">
        <v>790</v>
      </c>
      <c r="AA32" s="2">
        <v>759</v>
      </c>
      <c r="AB32" s="2">
        <v>719</v>
      </c>
      <c r="AC32" s="2">
        <v>641</v>
      </c>
      <c r="AD32" s="2">
        <v>649</v>
      </c>
      <c r="AE32" s="2">
        <v>669</v>
      </c>
      <c r="AF32" s="2">
        <v>716</v>
      </c>
      <c r="AG32" s="2">
        <v>691</v>
      </c>
      <c r="AH32" s="2">
        <v>678</v>
      </c>
      <c r="AI32" s="2">
        <v>675</v>
      </c>
      <c r="AJ32" s="2">
        <v>679</v>
      </c>
      <c r="AK32" s="2"/>
      <c r="AL32" s="2"/>
    </row>
    <row r="33" spans="1:38" x14ac:dyDescent="0.25">
      <c r="A33" s="72" t="s">
        <v>94</v>
      </c>
      <c r="B33" s="2">
        <v>611</v>
      </c>
      <c r="C33" s="2">
        <v>577</v>
      </c>
      <c r="D33" s="2">
        <v>550</v>
      </c>
      <c r="E33" s="2">
        <v>489</v>
      </c>
      <c r="F33" s="2">
        <v>449</v>
      </c>
      <c r="G33" s="2">
        <v>443</v>
      </c>
      <c r="H33" s="2">
        <v>436</v>
      </c>
      <c r="I33" s="2">
        <v>436</v>
      </c>
      <c r="J33" s="2">
        <v>390</v>
      </c>
      <c r="K33" s="2">
        <v>352</v>
      </c>
      <c r="L33" s="2">
        <v>390</v>
      </c>
      <c r="M33" s="2">
        <v>408</v>
      </c>
      <c r="N33" s="2">
        <v>498</v>
      </c>
      <c r="O33" s="2">
        <v>458</v>
      </c>
      <c r="P33" s="2">
        <v>441</v>
      </c>
      <c r="Q33" s="2">
        <v>381</v>
      </c>
      <c r="R33" s="2">
        <v>378</v>
      </c>
      <c r="S33" s="2">
        <v>353</v>
      </c>
      <c r="T33" s="2">
        <v>355</v>
      </c>
      <c r="U33" s="2">
        <v>350</v>
      </c>
      <c r="V33" s="2">
        <v>312</v>
      </c>
      <c r="W33" s="2">
        <v>295</v>
      </c>
      <c r="X33" s="2">
        <v>311</v>
      </c>
      <c r="Y33" s="2">
        <v>355</v>
      </c>
      <c r="Z33" s="2">
        <v>391</v>
      </c>
      <c r="AA33" s="2">
        <v>423</v>
      </c>
      <c r="AB33" s="2">
        <v>381</v>
      </c>
      <c r="AC33" s="2">
        <v>325</v>
      </c>
      <c r="AD33" s="2">
        <v>296</v>
      </c>
      <c r="AE33" s="2">
        <v>305</v>
      </c>
      <c r="AF33" s="2">
        <v>313</v>
      </c>
      <c r="AG33" s="2">
        <v>313</v>
      </c>
      <c r="AH33" s="2">
        <v>291</v>
      </c>
      <c r="AI33" s="2">
        <v>294</v>
      </c>
      <c r="AJ33" s="2">
        <v>324</v>
      </c>
      <c r="AK33" s="2"/>
      <c r="AL33" s="2"/>
    </row>
    <row r="34" spans="1:38" x14ac:dyDescent="0.25">
      <c r="A34" s="72" t="s">
        <v>95</v>
      </c>
      <c r="B34" s="2">
        <v>561</v>
      </c>
      <c r="C34" s="2">
        <v>557</v>
      </c>
      <c r="D34" s="2">
        <v>491</v>
      </c>
      <c r="E34" s="2">
        <v>433</v>
      </c>
      <c r="F34" s="2">
        <v>395</v>
      </c>
      <c r="G34" s="2">
        <v>358</v>
      </c>
      <c r="H34" s="2">
        <v>354</v>
      </c>
      <c r="I34" s="2">
        <v>354</v>
      </c>
      <c r="J34" s="2">
        <v>319</v>
      </c>
      <c r="K34" s="2">
        <v>298</v>
      </c>
      <c r="L34" s="2">
        <v>317</v>
      </c>
      <c r="M34" s="2">
        <v>352</v>
      </c>
      <c r="N34" s="2">
        <v>521</v>
      </c>
      <c r="O34" s="2">
        <v>477</v>
      </c>
      <c r="P34" s="2">
        <v>423</v>
      </c>
      <c r="Q34" s="2">
        <v>359</v>
      </c>
      <c r="R34" s="2">
        <v>322</v>
      </c>
      <c r="S34" s="2">
        <v>304</v>
      </c>
      <c r="T34" s="2">
        <v>291</v>
      </c>
      <c r="U34" s="2">
        <v>273</v>
      </c>
      <c r="V34" s="2">
        <v>261</v>
      </c>
      <c r="W34" s="2">
        <v>242</v>
      </c>
      <c r="X34" s="2">
        <v>251</v>
      </c>
      <c r="Y34" s="2">
        <v>314</v>
      </c>
      <c r="Z34" s="2">
        <v>435</v>
      </c>
      <c r="AA34" s="2">
        <v>430</v>
      </c>
      <c r="AB34" s="2">
        <v>395</v>
      </c>
      <c r="AC34" s="2">
        <v>296</v>
      </c>
      <c r="AD34" s="2">
        <v>264</v>
      </c>
      <c r="AE34" s="2">
        <v>234</v>
      </c>
      <c r="AF34" s="2">
        <v>236</v>
      </c>
      <c r="AG34" s="2">
        <v>242</v>
      </c>
      <c r="AH34" s="2">
        <v>241</v>
      </c>
      <c r="AI34" s="2">
        <v>246</v>
      </c>
      <c r="AJ34" s="2">
        <v>249</v>
      </c>
      <c r="AK34" s="2"/>
      <c r="AL34" s="2"/>
    </row>
    <row r="35" spans="1:38" x14ac:dyDescent="0.25">
      <c r="A35" s="72" t="s">
        <v>96</v>
      </c>
      <c r="B35" s="2">
        <v>161</v>
      </c>
      <c r="C35" s="2">
        <v>157</v>
      </c>
      <c r="D35" s="2">
        <v>154</v>
      </c>
      <c r="E35" s="2">
        <v>146</v>
      </c>
      <c r="F35" s="2">
        <v>148</v>
      </c>
      <c r="G35" s="2">
        <v>145</v>
      </c>
      <c r="H35" s="2">
        <v>146</v>
      </c>
      <c r="I35" s="2">
        <v>138</v>
      </c>
      <c r="J35" s="2">
        <v>123</v>
      </c>
      <c r="K35" s="2">
        <v>124</v>
      </c>
      <c r="L35" s="2">
        <v>120</v>
      </c>
      <c r="M35" s="2">
        <v>113</v>
      </c>
      <c r="N35" s="2">
        <v>132</v>
      </c>
      <c r="O35" s="2">
        <v>126</v>
      </c>
      <c r="P35" s="2">
        <v>119</v>
      </c>
      <c r="Q35" s="2">
        <v>111</v>
      </c>
      <c r="R35" s="2">
        <v>120</v>
      </c>
      <c r="S35" s="2">
        <v>125</v>
      </c>
      <c r="T35" s="2">
        <v>141</v>
      </c>
      <c r="U35" s="2">
        <v>136</v>
      </c>
      <c r="V35" s="2">
        <v>113</v>
      </c>
      <c r="W35" s="2">
        <v>113</v>
      </c>
      <c r="X35" s="2">
        <v>111</v>
      </c>
      <c r="Y35" s="2">
        <v>117</v>
      </c>
      <c r="Z35" s="2">
        <v>122</v>
      </c>
      <c r="AA35" s="2">
        <v>117</v>
      </c>
      <c r="AB35" s="2">
        <v>125</v>
      </c>
      <c r="AC35" s="2">
        <v>107</v>
      </c>
      <c r="AD35" s="2">
        <v>101</v>
      </c>
      <c r="AE35" s="2">
        <v>109</v>
      </c>
      <c r="AF35" s="2">
        <v>111</v>
      </c>
      <c r="AG35" s="2">
        <v>117</v>
      </c>
      <c r="AH35" s="2">
        <v>111</v>
      </c>
      <c r="AI35" s="2">
        <v>108</v>
      </c>
      <c r="AJ35" s="2">
        <v>109</v>
      </c>
      <c r="AK35" s="2"/>
      <c r="AL35" s="2"/>
    </row>
    <row r="36" spans="1:38" x14ac:dyDescent="0.25">
      <c r="A36" s="72" t="s">
        <v>97</v>
      </c>
      <c r="B36" s="2">
        <v>1391</v>
      </c>
      <c r="C36" s="2">
        <v>1277</v>
      </c>
      <c r="D36" s="2">
        <v>1129</v>
      </c>
      <c r="E36" s="2">
        <v>917</v>
      </c>
      <c r="F36" s="2">
        <v>873</v>
      </c>
      <c r="G36" s="2">
        <v>869</v>
      </c>
      <c r="H36" s="2">
        <v>863</v>
      </c>
      <c r="I36" s="2">
        <v>843</v>
      </c>
      <c r="J36" s="2">
        <v>768</v>
      </c>
      <c r="K36" s="2">
        <v>722</v>
      </c>
      <c r="L36" s="2">
        <v>830</v>
      </c>
      <c r="M36" s="2">
        <v>1014</v>
      </c>
      <c r="N36" s="2">
        <v>1220</v>
      </c>
      <c r="O36" s="2">
        <v>1056</v>
      </c>
      <c r="P36" s="2">
        <v>934</v>
      </c>
      <c r="Q36" s="2">
        <v>777</v>
      </c>
      <c r="R36" s="2">
        <v>786</v>
      </c>
      <c r="S36" s="2">
        <v>734</v>
      </c>
      <c r="T36" s="2">
        <v>727</v>
      </c>
      <c r="U36" s="2">
        <v>695</v>
      </c>
      <c r="V36" s="2">
        <v>633</v>
      </c>
      <c r="W36" s="2">
        <v>615</v>
      </c>
      <c r="X36" s="2">
        <v>689</v>
      </c>
      <c r="Y36" s="2">
        <v>872</v>
      </c>
      <c r="Z36" s="2">
        <v>950</v>
      </c>
      <c r="AA36" s="2">
        <v>875</v>
      </c>
      <c r="AB36" s="2">
        <v>771</v>
      </c>
      <c r="AC36" s="2">
        <v>547</v>
      </c>
      <c r="AD36" s="2">
        <v>514</v>
      </c>
      <c r="AE36" s="2">
        <v>526</v>
      </c>
      <c r="AF36" s="2">
        <v>526</v>
      </c>
      <c r="AG36" s="2">
        <v>518</v>
      </c>
      <c r="AH36" s="2">
        <v>521</v>
      </c>
      <c r="AI36" s="2">
        <v>522</v>
      </c>
      <c r="AJ36" s="2">
        <v>606</v>
      </c>
      <c r="AK36" s="2"/>
      <c r="AL36" s="2"/>
    </row>
    <row r="37" spans="1:38" x14ac:dyDescent="0.25">
      <c r="A37" s="72" t="s">
        <v>98</v>
      </c>
      <c r="B37" s="2">
        <v>586</v>
      </c>
      <c r="C37" s="2">
        <v>578</v>
      </c>
      <c r="D37" s="2">
        <v>547</v>
      </c>
      <c r="E37" s="2">
        <v>493</v>
      </c>
      <c r="F37" s="2">
        <v>550</v>
      </c>
      <c r="G37" s="2">
        <v>528</v>
      </c>
      <c r="H37" s="2">
        <v>555</v>
      </c>
      <c r="I37" s="2">
        <v>516</v>
      </c>
      <c r="J37" s="2">
        <v>482</v>
      </c>
      <c r="K37" s="2">
        <v>459</v>
      </c>
      <c r="L37" s="2">
        <v>453</v>
      </c>
      <c r="M37" s="2">
        <v>449</v>
      </c>
      <c r="N37" s="2">
        <v>485</v>
      </c>
      <c r="O37" s="2">
        <v>478</v>
      </c>
      <c r="P37" s="2">
        <v>449</v>
      </c>
      <c r="Q37" s="2">
        <v>407</v>
      </c>
      <c r="R37" s="2">
        <v>446</v>
      </c>
      <c r="S37" s="2">
        <v>433</v>
      </c>
      <c r="T37" s="2">
        <v>434</v>
      </c>
      <c r="U37" s="2">
        <v>401</v>
      </c>
      <c r="V37" s="2">
        <v>380</v>
      </c>
      <c r="W37" s="2">
        <v>375</v>
      </c>
      <c r="X37" s="2">
        <v>364</v>
      </c>
      <c r="Y37" s="2">
        <v>367</v>
      </c>
      <c r="Z37" s="2">
        <v>415</v>
      </c>
      <c r="AA37" s="2">
        <v>410</v>
      </c>
      <c r="AB37" s="2">
        <v>413</v>
      </c>
      <c r="AC37" s="2">
        <v>321</v>
      </c>
      <c r="AD37" s="2">
        <v>331</v>
      </c>
      <c r="AE37" s="2">
        <v>419</v>
      </c>
      <c r="AF37" s="2">
        <v>393</v>
      </c>
      <c r="AG37" s="2">
        <v>364</v>
      </c>
      <c r="AH37" s="2">
        <v>372</v>
      </c>
      <c r="AI37" s="2">
        <v>382</v>
      </c>
      <c r="AJ37" s="2">
        <v>457</v>
      </c>
      <c r="AK37" s="2"/>
      <c r="AL37" s="2"/>
    </row>
    <row r="38" spans="1:38" x14ac:dyDescent="0.25">
      <c r="A38" s="72" t="s">
        <v>99</v>
      </c>
      <c r="B38" s="2">
        <v>1673</v>
      </c>
      <c r="C38" s="2">
        <v>1600</v>
      </c>
      <c r="D38" s="2">
        <v>1573</v>
      </c>
      <c r="E38" s="2">
        <v>1477</v>
      </c>
      <c r="F38" s="2">
        <v>1471</v>
      </c>
      <c r="G38" s="2">
        <v>1518</v>
      </c>
      <c r="H38" s="2">
        <v>1564</v>
      </c>
      <c r="I38" s="2">
        <v>1550</v>
      </c>
      <c r="J38" s="2">
        <v>1396</v>
      </c>
      <c r="K38" s="2">
        <v>1284</v>
      </c>
      <c r="L38" s="2">
        <v>1334</v>
      </c>
      <c r="M38" s="2">
        <v>1330</v>
      </c>
      <c r="N38" s="2">
        <v>1487</v>
      </c>
      <c r="O38" s="2">
        <v>1369</v>
      </c>
      <c r="P38" s="2">
        <v>1330</v>
      </c>
      <c r="Q38" s="2">
        <v>1215</v>
      </c>
      <c r="R38" s="2">
        <v>1324</v>
      </c>
      <c r="S38" s="2">
        <v>1297</v>
      </c>
      <c r="T38" s="2">
        <v>1360</v>
      </c>
      <c r="U38" s="2">
        <v>1267</v>
      </c>
      <c r="V38" s="2">
        <v>1140</v>
      </c>
      <c r="W38" s="2">
        <v>1071</v>
      </c>
      <c r="X38" s="2">
        <v>1086</v>
      </c>
      <c r="Y38" s="2">
        <v>1017</v>
      </c>
      <c r="Z38" s="2">
        <v>1125</v>
      </c>
      <c r="AA38" s="2">
        <v>1107</v>
      </c>
      <c r="AB38" s="2">
        <v>1105</v>
      </c>
      <c r="AC38" s="2">
        <v>970</v>
      </c>
      <c r="AD38" s="2">
        <v>930</v>
      </c>
      <c r="AE38" s="2">
        <v>1054</v>
      </c>
      <c r="AF38" s="2">
        <v>1058</v>
      </c>
      <c r="AG38" s="2">
        <v>1026</v>
      </c>
      <c r="AH38" s="2">
        <v>986</v>
      </c>
      <c r="AI38" s="2">
        <v>947</v>
      </c>
      <c r="AJ38" s="2">
        <v>1004</v>
      </c>
      <c r="AK38" s="2"/>
      <c r="AL38" s="2"/>
    </row>
    <row r="39" spans="1:38" x14ac:dyDescent="0.25">
      <c r="A39" s="72" t="s">
        <v>100</v>
      </c>
      <c r="B39" s="2">
        <v>2132</v>
      </c>
      <c r="C39" s="2">
        <v>2084</v>
      </c>
      <c r="D39" s="2">
        <v>2005</v>
      </c>
      <c r="E39" s="2">
        <v>1820</v>
      </c>
      <c r="F39" s="2">
        <v>1986</v>
      </c>
      <c r="G39" s="2">
        <v>2021</v>
      </c>
      <c r="H39" s="2">
        <v>2092</v>
      </c>
      <c r="I39" s="2">
        <v>2020</v>
      </c>
      <c r="J39" s="2">
        <v>1826</v>
      </c>
      <c r="K39" s="2">
        <v>1724</v>
      </c>
      <c r="L39" s="2">
        <v>1718</v>
      </c>
      <c r="M39" s="2">
        <v>1682</v>
      </c>
      <c r="N39" s="2">
        <v>1953</v>
      </c>
      <c r="O39" s="2">
        <v>1835</v>
      </c>
      <c r="P39" s="2">
        <v>1770</v>
      </c>
      <c r="Q39" s="2">
        <v>1592</v>
      </c>
      <c r="R39" s="2">
        <v>1682</v>
      </c>
      <c r="S39" s="2">
        <v>1686</v>
      </c>
      <c r="T39" s="2">
        <v>1629</v>
      </c>
      <c r="U39" s="2">
        <v>1560</v>
      </c>
      <c r="V39" s="2">
        <v>1458</v>
      </c>
      <c r="W39" s="2">
        <v>1389</v>
      </c>
      <c r="X39" s="2">
        <v>1367</v>
      </c>
      <c r="Y39" s="2">
        <v>1389</v>
      </c>
      <c r="Z39" s="2">
        <v>1584</v>
      </c>
      <c r="AA39" s="2">
        <v>1504</v>
      </c>
      <c r="AB39" s="2">
        <v>1480</v>
      </c>
      <c r="AC39" s="2">
        <v>1206</v>
      </c>
      <c r="AD39" s="2">
        <v>1261</v>
      </c>
      <c r="AE39" s="2">
        <v>1369</v>
      </c>
      <c r="AF39" s="2">
        <v>1381</v>
      </c>
      <c r="AG39" s="2">
        <v>1449</v>
      </c>
      <c r="AH39" s="2">
        <v>1350</v>
      </c>
      <c r="AI39" s="2">
        <v>1358</v>
      </c>
      <c r="AJ39" s="2">
        <v>1369</v>
      </c>
      <c r="AK39" s="2"/>
      <c r="AL39" s="2"/>
    </row>
    <row r="40" spans="1:38" x14ac:dyDescent="0.25">
      <c r="A40" s="72" t="s">
        <v>101</v>
      </c>
      <c r="B40" s="2">
        <v>3810</v>
      </c>
      <c r="C40" s="2">
        <v>3671</v>
      </c>
      <c r="D40" s="2">
        <v>3499</v>
      </c>
      <c r="E40" s="2">
        <v>3247</v>
      </c>
      <c r="F40" s="2">
        <v>3236</v>
      </c>
      <c r="G40" s="2">
        <v>3298</v>
      </c>
      <c r="H40" s="2">
        <v>3347</v>
      </c>
      <c r="I40" s="2">
        <v>3361</v>
      </c>
      <c r="J40" s="2">
        <v>3103</v>
      </c>
      <c r="K40" s="2">
        <v>2887</v>
      </c>
      <c r="L40" s="2">
        <v>3017</v>
      </c>
      <c r="M40" s="2">
        <v>2934</v>
      </c>
      <c r="N40" s="2">
        <v>3227</v>
      </c>
      <c r="O40" s="2">
        <v>2997</v>
      </c>
      <c r="P40" s="2">
        <v>2918</v>
      </c>
      <c r="Q40" s="2">
        <v>2719</v>
      </c>
      <c r="R40" s="2">
        <v>2813</v>
      </c>
      <c r="S40" s="2">
        <v>2798</v>
      </c>
      <c r="T40" s="2">
        <v>2875</v>
      </c>
      <c r="U40" s="2">
        <v>2783</v>
      </c>
      <c r="V40" s="2">
        <v>2576</v>
      </c>
      <c r="W40" s="2">
        <v>2533</v>
      </c>
      <c r="X40" s="2">
        <v>2556</v>
      </c>
      <c r="Y40" s="2">
        <v>2575</v>
      </c>
      <c r="Z40" s="2">
        <v>2861</v>
      </c>
      <c r="AA40" s="2">
        <v>2868</v>
      </c>
      <c r="AB40" s="2">
        <v>2802</v>
      </c>
      <c r="AC40" s="2">
        <v>2566</v>
      </c>
      <c r="AD40" s="2">
        <v>2445</v>
      </c>
      <c r="AE40" s="2">
        <v>2668</v>
      </c>
      <c r="AF40" s="2">
        <v>2783</v>
      </c>
      <c r="AG40" s="2">
        <v>2745</v>
      </c>
      <c r="AH40" s="2">
        <v>2618</v>
      </c>
      <c r="AI40" s="2">
        <v>2544</v>
      </c>
      <c r="AJ40" s="2">
        <v>2592</v>
      </c>
      <c r="AK40" s="2"/>
      <c r="AL40" s="2"/>
    </row>
    <row r="41" spans="1:38" x14ac:dyDescent="0.25">
      <c r="A41" s="72" t="s">
        <v>102</v>
      </c>
      <c r="B41" s="2">
        <v>780</v>
      </c>
      <c r="C41" s="2">
        <v>782</v>
      </c>
      <c r="D41" s="2">
        <v>834</v>
      </c>
      <c r="E41" s="2">
        <v>658</v>
      </c>
      <c r="F41" s="2">
        <v>808</v>
      </c>
      <c r="G41" s="2">
        <v>883</v>
      </c>
      <c r="H41" s="2">
        <v>916</v>
      </c>
      <c r="I41" s="2">
        <v>810</v>
      </c>
      <c r="J41" s="2">
        <v>731</v>
      </c>
      <c r="K41" s="2">
        <v>727</v>
      </c>
      <c r="L41" s="2">
        <v>646</v>
      </c>
      <c r="M41" s="2">
        <v>651</v>
      </c>
      <c r="N41" s="2">
        <v>677</v>
      </c>
      <c r="O41" s="2">
        <v>679</v>
      </c>
      <c r="P41" s="2">
        <v>652</v>
      </c>
      <c r="Q41" s="2">
        <v>570</v>
      </c>
      <c r="R41" s="2">
        <v>703</v>
      </c>
      <c r="S41" s="2">
        <v>757</v>
      </c>
      <c r="T41" s="2">
        <v>709</v>
      </c>
      <c r="U41" s="2">
        <v>645</v>
      </c>
      <c r="V41" s="2">
        <v>554</v>
      </c>
      <c r="W41" s="2">
        <v>569</v>
      </c>
      <c r="X41" s="2">
        <v>527</v>
      </c>
      <c r="Y41" s="2">
        <v>542</v>
      </c>
      <c r="Z41" s="2">
        <v>557</v>
      </c>
      <c r="AA41" s="2">
        <v>533</v>
      </c>
      <c r="AB41" s="2">
        <v>543</v>
      </c>
      <c r="AC41" s="2">
        <v>416</v>
      </c>
      <c r="AD41" s="2">
        <v>473</v>
      </c>
      <c r="AE41" s="2">
        <v>618</v>
      </c>
      <c r="AF41" s="2">
        <v>606</v>
      </c>
      <c r="AG41" s="2">
        <v>557</v>
      </c>
      <c r="AH41" s="2">
        <v>530</v>
      </c>
      <c r="AI41" s="2">
        <v>550</v>
      </c>
      <c r="AJ41" s="2">
        <v>514</v>
      </c>
      <c r="AK41" s="2"/>
      <c r="AL41" s="2"/>
    </row>
    <row r="42" spans="1:38" x14ac:dyDescent="0.25">
      <c r="A42" s="72" t="s">
        <v>103</v>
      </c>
      <c r="B42" s="2">
        <v>993</v>
      </c>
      <c r="C42" s="2">
        <v>1005</v>
      </c>
      <c r="D42" s="2">
        <v>961</v>
      </c>
      <c r="E42" s="2">
        <v>853</v>
      </c>
      <c r="F42" s="2">
        <v>922</v>
      </c>
      <c r="G42" s="2">
        <v>955</v>
      </c>
      <c r="H42" s="2">
        <v>1005</v>
      </c>
      <c r="I42" s="2">
        <v>1001</v>
      </c>
      <c r="J42" s="2">
        <v>924</v>
      </c>
      <c r="K42" s="2">
        <v>873</v>
      </c>
      <c r="L42" s="2">
        <v>852</v>
      </c>
      <c r="M42" s="2">
        <v>827</v>
      </c>
      <c r="N42" s="2">
        <v>912</v>
      </c>
      <c r="O42" s="2">
        <v>854</v>
      </c>
      <c r="P42" s="2">
        <v>819</v>
      </c>
      <c r="Q42" s="2">
        <v>766</v>
      </c>
      <c r="R42" s="2">
        <v>853</v>
      </c>
      <c r="S42" s="2">
        <v>835</v>
      </c>
      <c r="T42" s="2">
        <v>828</v>
      </c>
      <c r="U42" s="2">
        <v>806</v>
      </c>
      <c r="V42" s="2">
        <v>757</v>
      </c>
      <c r="W42" s="2">
        <v>702</v>
      </c>
      <c r="X42" s="2">
        <v>704</v>
      </c>
      <c r="Y42" s="2">
        <v>704</v>
      </c>
      <c r="Z42" s="2">
        <v>759</v>
      </c>
      <c r="AA42" s="2">
        <v>733</v>
      </c>
      <c r="AB42" s="2">
        <v>721</v>
      </c>
      <c r="AC42" s="2">
        <v>611</v>
      </c>
      <c r="AD42" s="2">
        <v>636</v>
      </c>
      <c r="AE42" s="2">
        <v>698</v>
      </c>
      <c r="AF42" s="2">
        <v>734</v>
      </c>
      <c r="AG42" s="2">
        <v>738</v>
      </c>
      <c r="AH42" s="2">
        <v>730</v>
      </c>
      <c r="AI42" s="2">
        <v>719</v>
      </c>
      <c r="AJ42" s="2">
        <v>715</v>
      </c>
      <c r="AK42" s="2"/>
      <c r="AL42" s="2"/>
    </row>
    <row r="43" spans="1:38" x14ac:dyDescent="0.25">
      <c r="A43" s="72" t="s">
        <v>104</v>
      </c>
      <c r="B43" s="2">
        <v>1129</v>
      </c>
      <c r="C43" s="2">
        <v>1086</v>
      </c>
      <c r="D43" s="2">
        <v>1068</v>
      </c>
      <c r="E43" s="2">
        <v>947</v>
      </c>
      <c r="F43" s="2">
        <v>988</v>
      </c>
      <c r="G43" s="2">
        <v>1026</v>
      </c>
      <c r="H43" s="2">
        <v>1119</v>
      </c>
      <c r="I43" s="2">
        <v>1098</v>
      </c>
      <c r="J43" s="2">
        <v>966</v>
      </c>
      <c r="K43" s="2">
        <v>885</v>
      </c>
      <c r="L43" s="2">
        <v>873</v>
      </c>
      <c r="M43" s="2">
        <v>861</v>
      </c>
      <c r="N43" s="2">
        <v>1014</v>
      </c>
      <c r="O43" s="2">
        <v>926</v>
      </c>
      <c r="P43" s="2">
        <v>896</v>
      </c>
      <c r="Q43" s="2">
        <v>795</v>
      </c>
      <c r="R43" s="2">
        <v>861</v>
      </c>
      <c r="S43" s="2">
        <v>849</v>
      </c>
      <c r="T43" s="2">
        <v>851</v>
      </c>
      <c r="U43" s="2">
        <v>810</v>
      </c>
      <c r="V43" s="2">
        <v>750</v>
      </c>
      <c r="W43" s="2">
        <v>735</v>
      </c>
      <c r="X43" s="2">
        <v>724</v>
      </c>
      <c r="Y43" s="2">
        <v>702</v>
      </c>
      <c r="Z43" s="2">
        <v>830</v>
      </c>
      <c r="AA43" s="2">
        <v>1195</v>
      </c>
      <c r="AB43" s="2">
        <v>928</v>
      </c>
      <c r="AC43" s="2">
        <v>781</v>
      </c>
      <c r="AD43" s="2">
        <v>779</v>
      </c>
      <c r="AE43" s="2">
        <v>819</v>
      </c>
      <c r="AF43" s="2">
        <v>836</v>
      </c>
      <c r="AG43" s="2">
        <v>1685</v>
      </c>
      <c r="AH43" s="2">
        <v>882</v>
      </c>
      <c r="AI43" s="2">
        <v>856</v>
      </c>
      <c r="AJ43" s="2">
        <v>877</v>
      </c>
      <c r="AK43" s="2"/>
      <c r="AL43" s="2"/>
    </row>
    <row r="44" spans="1:38" x14ac:dyDescent="0.25">
      <c r="A44" s="72" t="s">
        <v>105</v>
      </c>
      <c r="B44" s="2">
        <v>259</v>
      </c>
      <c r="C44" s="2">
        <v>257</v>
      </c>
      <c r="D44" s="2">
        <v>240</v>
      </c>
      <c r="E44" s="2">
        <v>216</v>
      </c>
      <c r="F44" s="2">
        <v>219</v>
      </c>
      <c r="G44" s="2">
        <v>219</v>
      </c>
      <c r="H44" s="2">
        <v>215</v>
      </c>
      <c r="I44" s="2">
        <v>213</v>
      </c>
      <c r="J44" s="2">
        <v>196</v>
      </c>
      <c r="K44" s="2">
        <v>186</v>
      </c>
      <c r="L44" s="2">
        <v>193</v>
      </c>
      <c r="M44" s="2">
        <v>194</v>
      </c>
      <c r="N44" s="2">
        <v>226</v>
      </c>
      <c r="O44" s="2">
        <v>223</v>
      </c>
      <c r="P44" s="2">
        <v>213</v>
      </c>
      <c r="Q44" s="2">
        <v>184</v>
      </c>
      <c r="R44" s="2">
        <v>188</v>
      </c>
      <c r="S44" s="2">
        <v>176</v>
      </c>
      <c r="T44" s="2">
        <v>177</v>
      </c>
      <c r="U44" s="2">
        <v>168</v>
      </c>
      <c r="V44" s="2">
        <v>157</v>
      </c>
      <c r="W44" s="2">
        <v>144</v>
      </c>
      <c r="X44" s="2">
        <v>136</v>
      </c>
      <c r="Y44" s="2">
        <v>143</v>
      </c>
      <c r="Z44" s="2">
        <v>185</v>
      </c>
      <c r="AA44" s="2">
        <v>182</v>
      </c>
      <c r="AB44" s="2">
        <v>168</v>
      </c>
      <c r="AC44" s="2">
        <v>123</v>
      </c>
      <c r="AD44" s="2">
        <v>125</v>
      </c>
      <c r="AE44" s="2">
        <v>130</v>
      </c>
      <c r="AF44" s="2">
        <v>132</v>
      </c>
      <c r="AG44" s="2">
        <v>130</v>
      </c>
      <c r="AH44" s="2">
        <v>142</v>
      </c>
      <c r="AI44" s="2">
        <v>138</v>
      </c>
      <c r="AJ44" s="2">
        <v>138</v>
      </c>
      <c r="AK44" s="2"/>
      <c r="AL44" s="2"/>
    </row>
    <row r="45" spans="1:38" x14ac:dyDescent="0.25">
      <c r="A45" s="72" t="s">
        <v>106</v>
      </c>
      <c r="B45" s="2">
        <v>967</v>
      </c>
      <c r="C45" s="2">
        <v>984</v>
      </c>
      <c r="D45" s="2">
        <v>937</v>
      </c>
      <c r="E45" s="2">
        <v>850</v>
      </c>
      <c r="F45" s="2">
        <v>895</v>
      </c>
      <c r="G45" s="2">
        <v>917</v>
      </c>
      <c r="H45" s="2">
        <v>938</v>
      </c>
      <c r="I45" s="2">
        <v>959</v>
      </c>
      <c r="J45" s="2">
        <v>872</v>
      </c>
      <c r="K45" s="2">
        <v>794</v>
      </c>
      <c r="L45" s="2">
        <v>806</v>
      </c>
      <c r="M45" s="2">
        <v>756</v>
      </c>
      <c r="N45" s="2">
        <v>914</v>
      </c>
      <c r="O45" s="2">
        <v>839</v>
      </c>
      <c r="P45" s="2">
        <v>805</v>
      </c>
      <c r="Q45" s="2">
        <v>710</v>
      </c>
      <c r="R45" s="2">
        <v>756</v>
      </c>
      <c r="S45" s="2">
        <v>764</v>
      </c>
      <c r="T45" s="2">
        <v>762</v>
      </c>
      <c r="U45" s="2">
        <v>710</v>
      </c>
      <c r="V45" s="2">
        <v>679</v>
      </c>
      <c r="W45" s="2">
        <v>672</v>
      </c>
      <c r="X45" s="2">
        <v>714</v>
      </c>
      <c r="Y45" s="2">
        <v>715</v>
      </c>
      <c r="Z45" s="2">
        <v>841</v>
      </c>
      <c r="AA45" s="2">
        <v>858</v>
      </c>
      <c r="AB45" s="2">
        <v>786</v>
      </c>
      <c r="AC45" s="2">
        <v>661</v>
      </c>
      <c r="AD45" s="2">
        <v>651</v>
      </c>
      <c r="AE45" s="2">
        <v>694</v>
      </c>
      <c r="AF45" s="2">
        <v>703</v>
      </c>
      <c r="AG45" s="2">
        <v>710</v>
      </c>
      <c r="AH45" s="2">
        <v>677</v>
      </c>
      <c r="AI45" s="2">
        <v>684</v>
      </c>
      <c r="AJ45" s="2">
        <v>687</v>
      </c>
      <c r="AK45" s="2"/>
      <c r="AL45" s="2"/>
    </row>
    <row r="46" spans="1:38" x14ac:dyDescent="0.25">
      <c r="A46" s="72" t="s">
        <v>107</v>
      </c>
      <c r="B46" s="2">
        <v>614</v>
      </c>
      <c r="C46" s="2">
        <v>630</v>
      </c>
      <c r="D46" s="2">
        <v>608</v>
      </c>
      <c r="E46" s="2">
        <v>546</v>
      </c>
      <c r="F46" s="2">
        <v>582</v>
      </c>
      <c r="G46" s="2">
        <v>600</v>
      </c>
      <c r="H46" s="2">
        <v>595</v>
      </c>
      <c r="I46" s="2">
        <v>598</v>
      </c>
      <c r="J46" s="2">
        <v>549</v>
      </c>
      <c r="K46" s="2">
        <v>498</v>
      </c>
      <c r="L46" s="2">
        <v>536</v>
      </c>
      <c r="M46" s="2">
        <v>513</v>
      </c>
      <c r="N46" s="2">
        <v>542</v>
      </c>
      <c r="O46" s="2">
        <v>535</v>
      </c>
      <c r="P46" s="2">
        <v>525</v>
      </c>
      <c r="Q46" s="2">
        <v>463</v>
      </c>
      <c r="R46" s="2">
        <v>508</v>
      </c>
      <c r="S46" s="2">
        <v>501</v>
      </c>
      <c r="T46" s="2">
        <v>496</v>
      </c>
      <c r="U46" s="2">
        <v>503</v>
      </c>
      <c r="V46" s="2">
        <v>480</v>
      </c>
      <c r="W46" s="2">
        <v>476</v>
      </c>
      <c r="X46" s="2">
        <v>470</v>
      </c>
      <c r="Y46" s="2">
        <v>468</v>
      </c>
      <c r="Z46" s="2">
        <v>520</v>
      </c>
      <c r="AA46" s="2">
        <v>501</v>
      </c>
      <c r="AB46" s="2">
        <v>493</v>
      </c>
      <c r="AC46" s="2">
        <v>416</v>
      </c>
      <c r="AD46" s="2">
        <v>418</v>
      </c>
      <c r="AE46" s="2">
        <v>466</v>
      </c>
      <c r="AF46" s="2">
        <v>460</v>
      </c>
      <c r="AG46" s="2">
        <v>443</v>
      </c>
      <c r="AH46" s="2">
        <v>443</v>
      </c>
      <c r="AI46" s="2">
        <v>444</v>
      </c>
      <c r="AJ46" s="2">
        <v>435</v>
      </c>
      <c r="AK46" s="2"/>
      <c r="AL46" s="2"/>
    </row>
    <row r="47" spans="1:38" x14ac:dyDescent="0.25">
      <c r="A47" s="72" t="s">
        <v>108</v>
      </c>
      <c r="B47" s="2">
        <v>1230</v>
      </c>
      <c r="C47" s="2">
        <v>1226</v>
      </c>
      <c r="D47" s="2">
        <v>1163</v>
      </c>
      <c r="E47" s="2">
        <v>1068</v>
      </c>
      <c r="F47" s="2">
        <v>1037</v>
      </c>
      <c r="G47" s="2">
        <v>1057</v>
      </c>
      <c r="H47" s="2">
        <v>1122</v>
      </c>
      <c r="I47" s="2">
        <v>1043</v>
      </c>
      <c r="J47" s="2">
        <v>962</v>
      </c>
      <c r="K47" s="2">
        <v>903</v>
      </c>
      <c r="L47" s="2">
        <v>946</v>
      </c>
      <c r="M47" s="2">
        <v>914</v>
      </c>
      <c r="N47" s="2">
        <v>1065</v>
      </c>
      <c r="O47" s="2">
        <v>1018</v>
      </c>
      <c r="P47" s="2">
        <v>957</v>
      </c>
      <c r="Q47" s="2">
        <v>835</v>
      </c>
      <c r="R47" s="2">
        <v>893</v>
      </c>
      <c r="S47" s="2">
        <v>903</v>
      </c>
      <c r="T47" s="2">
        <v>936</v>
      </c>
      <c r="U47" s="2">
        <v>866</v>
      </c>
      <c r="V47" s="2">
        <v>784</v>
      </c>
      <c r="W47" s="2">
        <v>802</v>
      </c>
      <c r="X47" s="2">
        <v>753</v>
      </c>
      <c r="Y47" s="2">
        <v>750</v>
      </c>
      <c r="Z47" s="2">
        <v>831</v>
      </c>
      <c r="AA47" s="2">
        <v>825</v>
      </c>
      <c r="AB47" s="2">
        <v>827</v>
      </c>
      <c r="AC47" s="2">
        <v>713</v>
      </c>
      <c r="AD47" s="2">
        <v>699</v>
      </c>
      <c r="AE47" s="2">
        <v>788</v>
      </c>
      <c r="AF47" s="2">
        <v>810</v>
      </c>
      <c r="AG47" s="2">
        <v>795</v>
      </c>
      <c r="AH47" s="2">
        <v>786</v>
      </c>
      <c r="AI47" s="2">
        <v>771</v>
      </c>
      <c r="AJ47" s="2">
        <v>793</v>
      </c>
      <c r="AK47" s="2"/>
      <c r="AL47" s="2"/>
    </row>
    <row r="48" spans="1:38" x14ac:dyDescent="0.25">
      <c r="A48" s="72" t="s">
        <v>109</v>
      </c>
      <c r="B48" s="2">
        <v>267</v>
      </c>
      <c r="C48" s="2">
        <v>254</v>
      </c>
      <c r="D48" s="2">
        <v>233</v>
      </c>
      <c r="E48" s="2">
        <v>205</v>
      </c>
      <c r="F48" s="2">
        <v>223</v>
      </c>
      <c r="G48" s="2">
        <v>246</v>
      </c>
      <c r="H48" s="2">
        <v>249</v>
      </c>
      <c r="I48" s="2">
        <v>247</v>
      </c>
      <c r="J48" s="2">
        <v>212</v>
      </c>
      <c r="K48" s="2">
        <v>202</v>
      </c>
      <c r="L48" s="2">
        <v>200</v>
      </c>
      <c r="M48" s="2">
        <v>202</v>
      </c>
      <c r="N48" s="2">
        <v>226</v>
      </c>
      <c r="O48" s="2">
        <v>212</v>
      </c>
      <c r="P48" s="2">
        <v>202</v>
      </c>
      <c r="Q48" s="2">
        <v>173</v>
      </c>
      <c r="R48" s="2">
        <v>193</v>
      </c>
      <c r="S48" s="2">
        <v>204</v>
      </c>
      <c r="T48" s="2">
        <v>212</v>
      </c>
      <c r="U48" s="2">
        <v>203</v>
      </c>
      <c r="V48" s="2">
        <v>179</v>
      </c>
      <c r="W48" s="2">
        <v>162</v>
      </c>
      <c r="X48" s="2">
        <v>162</v>
      </c>
      <c r="Y48" s="2">
        <v>188</v>
      </c>
      <c r="Z48" s="2">
        <v>222</v>
      </c>
      <c r="AA48" s="2">
        <v>226</v>
      </c>
      <c r="AB48" s="2">
        <v>206</v>
      </c>
      <c r="AC48" s="2">
        <v>174</v>
      </c>
      <c r="AD48" s="2">
        <v>168</v>
      </c>
      <c r="AE48" s="2">
        <v>201</v>
      </c>
      <c r="AF48" s="2">
        <v>209</v>
      </c>
      <c r="AG48" s="2">
        <v>207</v>
      </c>
      <c r="AH48" s="2">
        <v>179</v>
      </c>
      <c r="AI48" s="2">
        <v>172</v>
      </c>
      <c r="AJ48" s="2">
        <v>165</v>
      </c>
      <c r="AK48" s="2"/>
      <c r="AL48" s="2"/>
    </row>
    <row r="49" spans="1:38" x14ac:dyDescent="0.25">
      <c r="A49" s="72" t="s">
        <v>110</v>
      </c>
      <c r="B49" s="2">
        <v>363</v>
      </c>
      <c r="C49" s="2">
        <v>365</v>
      </c>
      <c r="D49" s="2">
        <v>346</v>
      </c>
      <c r="E49" s="2">
        <v>308</v>
      </c>
      <c r="F49" s="2">
        <v>308</v>
      </c>
      <c r="G49" s="2">
        <v>323</v>
      </c>
      <c r="H49" s="2">
        <v>339</v>
      </c>
      <c r="I49" s="2">
        <v>341</v>
      </c>
      <c r="J49" s="2">
        <v>302</v>
      </c>
      <c r="K49" s="2">
        <v>284</v>
      </c>
      <c r="L49" s="2">
        <v>284</v>
      </c>
      <c r="M49" s="2">
        <v>275</v>
      </c>
      <c r="N49" s="2">
        <v>319</v>
      </c>
      <c r="O49" s="2">
        <v>325</v>
      </c>
      <c r="P49" s="2">
        <v>307</v>
      </c>
      <c r="Q49" s="2">
        <v>278</v>
      </c>
      <c r="R49" s="2">
        <v>295</v>
      </c>
      <c r="S49" s="2">
        <v>281</v>
      </c>
      <c r="T49" s="2">
        <v>297</v>
      </c>
      <c r="U49" s="2">
        <v>286</v>
      </c>
      <c r="V49" s="2">
        <v>253</v>
      </c>
      <c r="W49" s="2">
        <v>240</v>
      </c>
      <c r="X49" s="2">
        <v>253</v>
      </c>
      <c r="Y49" s="2">
        <v>243</v>
      </c>
      <c r="Z49" s="2">
        <v>287</v>
      </c>
      <c r="AA49" s="2">
        <v>273</v>
      </c>
      <c r="AB49" s="2">
        <v>275</v>
      </c>
      <c r="AC49" s="2">
        <v>228</v>
      </c>
      <c r="AD49" s="2">
        <v>217</v>
      </c>
      <c r="AE49" s="2">
        <v>240</v>
      </c>
      <c r="AF49" s="2">
        <v>248</v>
      </c>
      <c r="AG49" s="2">
        <v>251</v>
      </c>
      <c r="AH49" s="2">
        <v>235</v>
      </c>
      <c r="AI49" s="2">
        <v>243</v>
      </c>
      <c r="AJ49" s="2">
        <v>248</v>
      </c>
      <c r="AK49" s="2"/>
      <c r="AL49" s="2"/>
    </row>
    <row r="50" spans="1:38" x14ac:dyDescent="0.25">
      <c r="A50" s="72" t="s">
        <v>111</v>
      </c>
      <c r="B50" s="2">
        <v>1511</v>
      </c>
      <c r="C50" s="2">
        <v>1509</v>
      </c>
      <c r="D50" s="2">
        <v>1429</v>
      </c>
      <c r="E50" s="2">
        <v>1322</v>
      </c>
      <c r="F50" s="2">
        <v>1439</v>
      </c>
      <c r="G50" s="2">
        <v>1469</v>
      </c>
      <c r="H50" s="2">
        <v>1497</v>
      </c>
      <c r="I50" s="2">
        <v>1482</v>
      </c>
      <c r="J50" s="2">
        <v>1349</v>
      </c>
      <c r="K50" s="2">
        <v>1269</v>
      </c>
      <c r="L50" s="2">
        <v>1276</v>
      </c>
      <c r="M50" s="2">
        <v>1277</v>
      </c>
      <c r="N50" s="2">
        <v>1423</v>
      </c>
      <c r="O50" s="2">
        <v>1371</v>
      </c>
      <c r="P50" s="2">
        <v>1294</v>
      </c>
      <c r="Q50" s="2">
        <v>1185</v>
      </c>
      <c r="R50" s="2">
        <v>1247</v>
      </c>
      <c r="S50" s="2">
        <v>1260</v>
      </c>
      <c r="T50" s="2">
        <v>1315</v>
      </c>
      <c r="U50" s="2">
        <v>1236</v>
      </c>
      <c r="V50" s="2">
        <v>1159</v>
      </c>
      <c r="W50" s="2">
        <v>1133</v>
      </c>
      <c r="X50" s="2">
        <v>1153</v>
      </c>
      <c r="Y50" s="2">
        <v>1147</v>
      </c>
      <c r="Z50" s="2">
        <v>1314</v>
      </c>
      <c r="AA50" s="2">
        <v>1332</v>
      </c>
      <c r="AB50" s="2">
        <v>1262</v>
      </c>
      <c r="AC50" s="2">
        <v>1096</v>
      </c>
      <c r="AD50" s="2">
        <v>1097</v>
      </c>
      <c r="AE50" s="2">
        <v>1223</v>
      </c>
      <c r="AF50" s="2">
        <v>1274</v>
      </c>
      <c r="AG50" s="2">
        <v>1268</v>
      </c>
      <c r="AH50" s="2">
        <v>1172</v>
      </c>
      <c r="AI50" s="2">
        <v>1136</v>
      </c>
      <c r="AJ50" s="2">
        <v>1140</v>
      </c>
      <c r="AK50" s="2"/>
      <c r="AL50" s="2"/>
    </row>
    <row r="51" spans="1:38" x14ac:dyDescent="0.25">
      <c r="A51" s="72" t="s">
        <v>112</v>
      </c>
      <c r="B51" s="2">
        <v>1803</v>
      </c>
      <c r="C51" s="2">
        <v>1786</v>
      </c>
      <c r="D51" s="2">
        <v>1697</v>
      </c>
      <c r="E51" s="2">
        <v>1495</v>
      </c>
      <c r="F51" s="2">
        <v>1601</v>
      </c>
      <c r="G51" s="2">
        <v>1680</v>
      </c>
      <c r="H51" s="2">
        <v>1728</v>
      </c>
      <c r="I51" s="2">
        <v>1689</v>
      </c>
      <c r="J51" s="2">
        <v>1497</v>
      </c>
      <c r="K51" s="2">
        <v>1388</v>
      </c>
      <c r="L51" s="2">
        <v>1378</v>
      </c>
      <c r="M51" s="2">
        <v>1381</v>
      </c>
      <c r="N51" s="2">
        <v>1576</v>
      </c>
      <c r="O51" s="2">
        <v>1479</v>
      </c>
      <c r="P51" s="2">
        <v>1392</v>
      </c>
      <c r="Q51" s="2">
        <v>1226</v>
      </c>
      <c r="R51" s="2">
        <v>1341</v>
      </c>
      <c r="S51" s="2">
        <v>1366</v>
      </c>
      <c r="T51" s="2">
        <v>1376</v>
      </c>
      <c r="U51" s="2">
        <v>1267</v>
      </c>
      <c r="V51" s="2">
        <v>1198</v>
      </c>
      <c r="W51" s="2">
        <v>1173</v>
      </c>
      <c r="X51" s="2">
        <v>1130</v>
      </c>
      <c r="Y51" s="2">
        <v>1151</v>
      </c>
      <c r="Z51" s="2">
        <v>1293</v>
      </c>
      <c r="AA51" s="2">
        <v>1235</v>
      </c>
      <c r="AB51" s="2">
        <v>1239</v>
      </c>
      <c r="AC51" s="2">
        <v>970</v>
      </c>
      <c r="AD51" s="2">
        <v>1048</v>
      </c>
      <c r="AE51" s="2">
        <v>1208</v>
      </c>
      <c r="AF51" s="2">
        <v>1263</v>
      </c>
      <c r="AG51" s="2">
        <v>1255</v>
      </c>
      <c r="AH51" s="2">
        <v>1221</v>
      </c>
      <c r="AI51" s="2">
        <v>1241</v>
      </c>
      <c r="AJ51" s="2">
        <v>1209</v>
      </c>
      <c r="AK51" s="2"/>
      <c r="AL51" s="2"/>
    </row>
    <row r="52" spans="1:38" x14ac:dyDescent="0.25">
      <c r="A52" s="72" t="s">
        <v>113</v>
      </c>
      <c r="B52" s="2">
        <v>722</v>
      </c>
      <c r="C52" s="2">
        <v>720</v>
      </c>
      <c r="D52" s="2">
        <v>677</v>
      </c>
      <c r="E52" s="2">
        <v>564</v>
      </c>
      <c r="F52" s="2">
        <v>557</v>
      </c>
      <c r="G52" s="2">
        <v>562</v>
      </c>
      <c r="H52" s="2">
        <v>566</v>
      </c>
      <c r="I52" s="2">
        <v>585</v>
      </c>
      <c r="J52" s="2">
        <v>521</v>
      </c>
      <c r="K52" s="2">
        <v>486</v>
      </c>
      <c r="L52" s="2">
        <v>519</v>
      </c>
      <c r="M52" s="2">
        <v>519</v>
      </c>
      <c r="N52" s="2">
        <v>667</v>
      </c>
      <c r="O52" s="2">
        <v>629</v>
      </c>
      <c r="P52" s="2">
        <v>587</v>
      </c>
      <c r="Q52" s="2">
        <v>474</v>
      </c>
      <c r="R52" s="2">
        <v>482</v>
      </c>
      <c r="S52" s="2">
        <v>468</v>
      </c>
      <c r="T52" s="2">
        <v>459</v>
      </c>
      <c r="U52" s="2">
        <v>436</v>
      </c>
      <c r="V52" s="2">
        <v>409</v>
      </c>
      <c r="W52" s="2">
        <v>390</v>
      </c>
      <c r="X52" s="2">
        <v>396</v>
      </c>
      <c r="Y52" s="2">
        <v>405</v>
      </c>
      <c r="Z52" s="2">
        <v>497</v>
      </c>
      <c r="AA52" s="2">
        <v>498</v>
      </c>
      <c r="AB52" s="2">
        <v>456</v>
      </c>
      <c r="AC52" s="2">
        <v>347</v>
      </c>
      <c r="AD52" s="2">
        <v>350</v>
      </c>
      <c r="AE52" s="2">
        <v>371</v>
      </c>
      <c r="AF52" s="2">
        <v>384</v>
      </c>
      <c r="AG52" s="2">
        <v>383</v>
      </c>
      <c r="AH52" s="2">
        <v>390</v>
      </c>
      <c r="AI52" s="2">
        <v>395</v>
      </c>
      <c r="AJ52" s="2">
        <v>404</v>
      </c>
      <c r="AK52" s="2"/>
      <c r="AL52" s="2"/>
    </row>
    <row r="53" spans="1:38" x14ac:dyDescent="0.25">
      <c r="A53" s="72" t="s">
        <v>114</v>
      </c>
      <c r="B53" s="2">
        <v>543</v>
      </c>
      <c r="C53" s="2">
        <v>526</v>
      </c>
      <c r="D53" s="2">
        <v>546</v>
      </c>
      <c r="E53" s="2">
        <v>402</v>
      </c>
      <c r="F53" s="2">
        <v>512</v>
      </c>
      <c r="G53" s="2">
        <v>544</v>
      </c>
      <c r="H53" s="2">
        <v>566</v>
      </c>
      <c r="I53" s="2">
        <v>474</v>
      </c>
      <c r="J53" s="2">
        <v>466</v>
      </c>
      <c r="K53" s="2">
        <v>473</v>
      </c>
      <c r="L53" s="2">
        <v>396</v>
      </c>
      <c r="M53" s="2">
        <v>408</v>
      </c>
      <c r="N53" s="2">
        <v>491</v>
      </c>
      <c r="O53" s="2">
        <v>489</v>
      </c>
      <c r="P53" s="2">
        <v>442</v>
      </c>
      <c r="Q53" s="2">
        <v>383</v>
      </c>
      <c r="R53" s="2">
        <v>458</v>
      </c>
      <c r="S53" s="2">
        <v>502</v>
      </c>
      <c r="T53" s="2">
        <v>450</v>
      </c>
      <c r="U53" s="2">
        <v>392</v>
      </c>
      <c r="V53" s="2">
        <v>348</v>
      </c>
      <c r="W53" s="2">
        <v>375</v>
      </c>
      <c r="X53" s="2">
        <v>330</v>
      </c>
      <c r="Y53" s="2">
        <v>346</v>
      </c>
      <c r="Z53" s="2">
        <v>395</v>
      </c>
      <c r="AA53" s="2">
        <v>385</v>
      </c>
      <c r="AB53" s="2">
        <v>348</v>
      </c>
      <c r="AC53" s="2">
        <v>265</v>
      </c>
      <c r="AD53" s="2">
        <v>317</v>
      </c>
      <c r="AE53" s="2">
        <v>414</v>
      </c>
      <c r="AF53" s="2">
        <v>402</v>
      </c>
      <c r="AG53" s="2">
        <v>381</v>
      </c>
      <c r="AH53" s="2">
        <v>362</v>
      </c>
      <c r="AI53" s="2">
        <v>384</v>
      </c>
      <c r="AJ53" s="2">
        <v>343</v>
      </c>
      <c r="AK53" s="2"/>
      <c r="AL53" s="2"/>
    </row>
    <row r="54" spans="1:38" x14ac:dyDescent="0.25">
      <c r="A54" s="72" t="s">
        <v>115</v>
      </c>
      <c r="B54" s="2">
        <v>1569</v>
      </c>
      <c r="C54" s="2">
        <v>1526</v>
      </c>
      <c r="D54" s="2">
        <v>1462</v>
      </c>
      <c r="E54" s="2">
        <v>1325</v>
      </c>
      <c r="F54" s="2">
        <v>1408</v>
      </c>
      <c r="G54" s="2">
        <v>1471</v>
      </c>
      <c r="H54" s="2">
        <v>1469</v>
      </c>
      <c r="I54" s="2">
        <v>1398</v>
      </c>
      <c r="J54" s="2">
        <v>1237</v>
      </c>
      <c r="K54" s="2">
        <v>1187</v>
      </c>
      <c r="L54" s="2">
        <v>1206</v>
      </c>
      <c r="M54" s="2">
        <v>1197</v>
      </c>
      <c r="N54" s="2">
        <v>1311</v>
      </c>
      <c r="O54" s="2">
        <v>1218</v>
      </c>
      <c r="P54" s="2">
        <v>1206</v>
      </c>
      <c r="Q54" s="2">
        <v>1094</v>
      </c>
      <c r="R54" s="2">
        <v>1155</v>
      </c>
      <c r="S54" s="2">
        <v>1171</v>
      </c>
      <c r="T54" s="2">
        <v>1166</v>
      </c>
      <c r="U54" s="2">
        <v>1175</v>
      </c>
      <c r="V54" s="2">
        <v>1068</v>
      </c>
      <c r="W54" s="2">
        <v>1088</v>
      </c>
      <c r="X54" s="2">
        <v>1102</v>
      </c>
      <c r="Y54" s="2">
        <v>1141</v>
      </c>
      <c r="Z54" s="2">
        <v>1277</v>
      </c>
      <c r="AA54" s="2">
        <v>1253</v>
      </c>
      <c r="AB54" s="2">
        <v>1216</v>
      </c>
      <c r="AC54" s="2">
        <v>1107</v>
      </c>
      <c r="AD54" s="2">
        <v>1018</v>
      </c>
      <c r="AE54" s="2">
        <v>1103</v>
      </c>
      <c r="AF54" s="2">
        <v>1123</v>
      </c>
      <c r="AG54" s="2">
        <v>1123</v>
      </c>
      <c r="AH54" s="2">
        <v>1030</v>
      </c>
      <c r="AI54" s="2">
        <v>1046</v>
      </c>
      <c r="AJ54" s="2">
        <v>1057</v>
      </c>
      <c r="AK54" s="2"/>
      <c r="AL54" s="2"/>
    </row>
    <row r="55" spans="1:38" x14ac:dyDescent="0.25">
      <c r="A55" s="72" t="s">
        <v>116</v>
      </c>
      <c r="B55" s="2">
        <v>1028</v>
      </c>
      <c r="C55" s="2">
        <v>976</v>
      </c>
      <c r="D55" s="2">
        <v>954</v>
      </c>
      <c r="E55" s="2">
        <v>847</v>
      </c>
      <c r="F55" s="2">
        <v>860</v>
      </c>
      <c r="G55" s="2">
        <v>877</v>
      </c>
      <c r="H55" s="2">
        <v>920</v>
      </c>
      <c r="I55" s="2">
        <v>914</v>
      </c>
      <c r="J55" s="2">
        <v>859</v>
      </c>
      <c r="K55" s="2">
        <v>792</v>
      </c>
      <c r="L55" s="2">
        <v>828</v>
      </c>
      <c r="M55" s="2">
        <v>788</v>
      </c>
      <c r="N55" s="2">
        <v>897</v>
      </c>
      <c r="O55" s="2">
        <v>842</v>
      </c>
      <c r="P55" s="2">
        <v>827</v>
      </c>
      <c r="Q55" s="2">
        <v>751</v>
      </c>
      <c r="R55" s="2">
        <v>769</v>
      </c>
      <c r="S55" s="2">
        <v>756</v>
      </c>
      <c r="T55" s="2">
        <v>752</v>
      </c>
      <c r="U55" s="2">
        <v>710</v>
      </c>
      <c r="V55" s="2">
        <v>682</v>
      </c>
      <c r="W55" s="2">
        <v>671</v>
      </c>
      <c r="X55" s="2">
        <v>642</v>
      </c>
      <c r="Y55" s="2">
        <v>640</v>
      </c>
      <c r="Z55" s="2">
        <v>723</v>
      </c>
      <c r="AA55" s="2">
        <v>909</v>
      </c>
      <c r="AB55" s="2">
        <v>783</v>
      </c>
      <c r="AC55" s="2">
        <v>653</v>
      </c>
      <c r="AD55" s="2">
        <v>649</v>
      </c>
      <c r="AE55" s="2">
        <v>700</v>
      </c>
      <c r="AF55" s="2">
        <v>684</v>
      </c>
      <c r="AG55" s="2">
        <v>983</v>
      </c>
      <c r="AH55" s="2">
        <v>765</v>
      </c>
      <c r="AI55" s="2">
        <v>797</v>
      </c>
      <c r="AJ55" s="2">
        <v>782</v>
      </c>
      <c r="AK55" s="2"/>
      <c r="AL55" s="2"/>
    </row>
  </sheetData>
  <autoFilter ref="A2:AL55"/>
  <hyperlinks>
    <hyperlink ref="A2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/>
  </sheetViews>
  <sheetFormatPr defaultRowHeight="15" x14ac:dyDescent="0.25"/>
  <cols>
    <col min="1" max="1" width="40.7109375" style="72" customWidth="1"/>
    <col min="2" max="13" width="12.42578125" customWidth="1"/>
  </cols>
  <sheetData>
    <row r="1" spans="1:15" x14ac:dyDescent="0.25">
      <c r="A1" s="51" t="s">
        <v>63</v>
      </c>
      <c r="B1" s="50">
        <v>41640</v>
      </c>
      <c r="C1" s="50">
        <v>41671</v>
      </c>
      <c r="D1" s="50">
        <v>41699</v>
      </c>
      <c r="E1" s="50">
        <v>41730</v>
      </c>
      <c r="F1" s="50">
        <v>41760</v>
      </c>
      <c r="G1" s="50">
        <v>41791</v>
      </c>
      <c r="H1" s="50">
        <v>41821</v>
      </c>
      <c r="I1" s="50">
        <v>41852</v>
      </c>
      <c r="J1" s="50">
        <v>41883</v>
      </c>
      <c r="K1" s="50">
        <v>41913</v>
      </c>
      <c r="L1" s="50">
        <v>41944</v>
      </c>
      <c r="M1" s="50">
        <v>41974</v>
      </c>
      <c r="N1" s="1"/>
      <c r="O1" s="1"/>
    </row>
    <row r="2" spans="1:15" x14ac:dyDescent="0.25">
      <c r="A2" s="51" t="s">
        <v>12</v>
      </c>
      <c r="B2" s="50">
        <v>42339</v>
      </c>
      <c r="C2" s="50">
        <v>42370</v>
      </c>
      <c r="D2" s="50">
        <v>42401</v>
      </c>
      <c r="E2" s="50">
        <v>42430</v>
      </c>
      <c r="F2" s="50">
        <v>42461</v>
      </c>
      <c r="G2" s="50">
        <v>42491</v>
      </c>
      <c r="H2" s="50">
        <v>42522</v>
      </c>
      <c r="I2" s="50">
        <v>42552</v>
      </c>
      <c r="J2" s="50">
        <v>42583</v>
      </c>
      <c r="K2" s="50">
        <v>42614</v>
      </c>
      <c r="L2" s="50">
        <v>42644</v>
      </c>
      <c r="M2" s="50">
        <v>42675</v>
      </c>
      <c r="N2" s="50"/>
      <c r="O2" s="1"/>
    </row>
    <row r="3" spans="1:15" x14ac:dyDescent="0.25">
      <c r="A3" s="72" t="s">
        <v>64</v>
      </c>
      <c r="B3" s="2">
        <f>SUM('Step 3'!B3:Y3)</f>
        <v>23232</v>
      </c>
      <c r="C3" s="2">
        <f>SUM('Step 3'!C3:Z3)</f>
        <v>22810</v>
      </c>
      <c r="D3" s="2">
        <f>SUM('Step 3'!D3:AA3)</f>
        <v>22429</v>
      </c>
      <c r="E3" s="2">
        <f>SUM('Step 3'!E3:AB3)</f>
        <v>22094</v>
      </c>
      <c r="F3" s="2">
        <f>SUM('Step 3'!F3:AC3)</f>
        <v>21664</v>
      </c>
      <c r="G3" s="2">
        <f>SUM('Step 3'!G3:AD3)</f>
        <v>21271</v>
      </c>
      <c r="H3" s="2">
        <f>SUM('Step 3'!H3:AE3)</f>
        <v>20933</v>
      </c>
      <c r="I3" s="2">
        <f>SUM('Step 3'!I3:AF3)</f>
        <v>20596</v>
      </c>
      <c r="J3" s="2">
        <f>SUM('Step 3'!J3:AG3)</f>
        <v>20258</v>
      </c>
      <c r="K3" s="2">
        <f>SUM('Step 3'!K3:AH3)</f>
        <v>20036</v>
      </c>
      <c r="L3" s="2">
        <f>SUM('Step 3'!L3:AI3)</f>
        <v>19876</v>
      </c>
      <c r="M3" s="2">
        <f>SUM('Step 3'!M3:AJ3)</f>
        <v>19705</v>
      </c>
      <c r="N3" s="2"/>
      <c r="O3" s="2"/>
    </row>
    <row r="4" spans="1:15" x14ac:dyDescent="0.25">
      <c r="A4" s="72" t="s">
        <v>65</v>
      </c>
      <c r="B4" s="2">
        <f>SUM('Step 3'!B4:Y4)</f>
        <v>9472</v>
      </c>
      <c r="C4" s="2">
        <f>SUM('Step 3'!C4:Z4)</f>
        <v>9406</v>
      </c>
      <c r="D4" s="2">
        <f>SUM('Step 3'!D4:AA4)</f>
        <v>9327</v>
      </c>
      <c r="E4" s="2">
        <f>SUM('Step 3'!E4:AB4)</f>
        <v>9245</v>
      </c>
      <c r="F4" s="2">
        <f>SUM('Step 3'!F4:AC4)</f>
        <v>9110</v>
      </c>
      <c r="G4" s="2">
        <f>SUM('Step 3'!G4:AD4)</f>
        <v>8981</v>
      </c>
      <c r="H4" s="2">
        <f>SUM('Step 3'!H4:AE4)</f>
        <v>8866</v>
      </c>
      <c r="I4" s="2">
        <f>SUM('Step 3'!I4:AF4)</f>
        <v>8791</v>
      </c>
      <c r="J4" s="2">
        <f>SUM('Step 3'!J4:AG4)</f>
        <v>8683</v>
      </c>
      <c r="K4" s="2">
        <f>SUM('Step 3'!K4:AH4)</f>
        <v>8634</v>
      </c>
      <c r="L4" s="2">
        <f>SUM('Step 3'!L4:AI4)</f>
        <v>8612</v>
      </c>
      <c r="M4" s="2">
        <f>SUM('Step 3'!M4:AJ4)</f>
        <v>8587</v>
      </c>
      <c r="N4" s="2"/>
      <c r="O4" s="2"/>
    </row>
    <row r="5" spans="1:15" x14ac:dyDescent="0.25">
      <c r="A5" s="72" t="s">
        <v>66</v>
      </c>
      <c r="B5" s="2">
        <f>SUM('Step 3'!B5:Y5)</f>
        <v>2646</v>
      </c>
      <c r="C5" s="2">
        <f>SUM('Step 3'!C5:Z5)</f>
        <v>2606</v>
      </c>
      <c r="D5" s="2">
        <f>SUM('Step 3'!D5:AA5)</f>
        <v>2584</v>
      </c>
      <c r="E5" s="2">
        <f>SUM('Step 3'!E5:AB5)</f>
        <v>2560</v>
      </c>
      <c r="F5" s="2">
        <f>SUM('Step 3'!F5:AC5)</f>
        <v>2526</v>
      </c>
      <c r="G5" s="2">
        <f>SUM('Step 3'!G5:AD5)</f>
        <v>2491</v>
      </c>
      <c r="H5" s="2">
        <f>SUM('Step 3'!H5:AE5)</f>
        <v>2459</v>
      </c>
      <c r="I5" s="2">
        <f>SUM('Step 3'!I5:AF5)</f>
        <v>2440</v>
      </c>
      <c r="J5" s="2">
        <f>SUM('Step 3'!J5:AG5)</f>
        <v>2421</v>
      </c>
      <c r="K5" s="2">
        <f>SUM('Step 3'!K5:AH5)</f>
        <v>2405</v>
      </c>
      <c r="L5" s="2">
        <f>SUM('Step 3'!L5:AI5)</f>
        <v>2396</v>
      </c>
      <c r="M5" s="2">
        <f>SUM('Step 3'!M5:AJ5)</f>
        <v>2379</v>
      </c>
      <c r="N5" s="2"/>
      <c r="O5" s="2"/>
    </row>
    <row r="6" spans="1:15" x14ac:dyDescent="0.25">
      <c r="A6" s="72" t="s">
        <v>67</v>
      </c>
      <c r="B6" s="2">
        <f>SUM('Step 3'!B6:Y6)</f>
        <v>4026</v>
      </c>
      <c r="C6" s="2">
        <f>SUM('Step 3'!C6:Z6)</f>
        <v>3992</v>
      </c>
      <c r="D6" s="2">
        <f>SUM('Step 3'!D6:AA6)</f>
        <v>3960</v>
      </c>
      <c r="E6" s="2">
        <f>SUM('Step 3'!E6:AB6)</f>
        <v>3942</v>
      </c>
      <c r="F6" s="2">
        <f>SUM('Step 3'!F6:AC6)</f>
        <v>3915</v>
      </c>
      <c r="G6" s="2">
        <f>SUM('Step 3'!G6:AD6)</f>
        <v>3877</v>
      </c>
      <c r="H6" s="2">
        <f>SUM('Step 3'!H6:AE6)</f>
        <v>3854</v>
      </c>
      <c r="I6" s="2">
        <f>SUM('Step 3'!I6:AF6)</f>
        <v>3811</v>
      </c>
      <c r="J6" s="2">
        <f>SUM('Step 3'!J6:AG6)</f>
        <v>3801</v>
      </c>
      <c r="K6" s="2">
        <f>SUM('Step 3'!K6:AH6)</f>
        <v>3768</v>
      </c>
      <c r="L6" s="2">
        <f>SUM('Step 3'!L6:AI6)</f>
        <v>3750</v>
      </c>
      <c r="M6" s="2">
        <f>SUM('Step 3'!M6:AJ6)</f>
        <v>3720</v>
      </c>
      <c r="N6" s="2"/>
      <c r="O6" s="2"/>
    </row>
    <row r="7" spans="1:15" x14ac:dyDescent="0.25">
      <c r="A7" s="72" t="s">
        <v>68</v>
      </c>
      <c r="B7" s="2">
        <f>SUM('Step 3'!B7:Y7)</f>
        <v>10760</v>
      </c>
      <c r="C7" s="2">
        <f>SUM('Step 3'!C7:Z7)</f>
        <v>10611</v>
      </c>
      <c r="D7" s="2">
        <f>SUM('Step 3'!D7:AA7)</f>
        <v>10469</v>
      </c>
      <c r="E7" s="2">
        <f>SUM('Step 3'!E7:AB7)</f>
        <v>10338</v>
      </c>
      <c r="F7" s="2">
        <f>SUM('Step 3'!F7:AC7)</f>
        <v>10187</v>
      </c>
      <c r="G7" s="2">
        <f>SUM('Step 3'!G7:AD7)</f>
        <v>9986</v>
      </c>
      <c r="H7" s="2">
        <f>SUM('Step 3'!H7:AE7)</f>
        <v>9828</v>
      </c>
      <c r="I7" s="2">
        <f>SUM('Step 3'!I7:AF7)</f>
        <v>9646</v>
      </c>
      <c r="J7" s="2">
        <f>SUM('Step 3'!J7:AG7)</f>
        <v>9504</v>
      </c>
      <c r="K7" s="2">
        <f>SUM('Step 3'!K7:AH7)</f>
        <v>9436</v>
      </c>
      <c r="L7" s="2">
        <f>SUM('Step 3'!L7:AI7)</f>
        <v>9383</v>
      </c>
      <c r="M7" s="2">
        <f>SUM('Step 3'!M7:AJ7)</f>
        <v>9356</v>
      </c>
      <c r="N7" s="2"/>
      <c r="O7" s="2"/>
    </row>
    <row r="8" spans="1:15" x14ac:dyDescent="0.25">
      <c r="A8" s="72" t="s">
        <v>69</v>
      </c>
      <c r="B8" s="2">
        <f>SUM('Step 3'!B8:Y8)</f>
        <v>11417</v>
      </c>
      <c r="C8" s="2">
        <f>SUM('Step 3'!C8:Z8)</f>
        <v>11234</v>
      </c>
      <c r="D8" s="2">
        <f>SUM('Step 3'!D8:AA8)</f>
        <v>11093</v>
      </c>
      <c r="E8" s="2">
        <f>SUM('Step 3'!E8:AB8)</f>
        <v>10929</v>
      </c>
      <c r="F8" s="2">
        <f>SUM('Step 3'!F8:AC8)</f>
        <v>10766</v>
      </c>
      <c r="G8" s="2">
        <f>SUM('Step 3'!G8:AD8)</f>
        <v>10584</v>
      </c>
      <c r="H8" s="2">
        <f>SUM('Step 3'!H8:AE8)</f>
        <v>10419</v>
      </c>
      <c r="I8" s="2">
        <f>SUM('Step 3'!I8:AF8)</f>
        <v>10268</v>
      </c>
      <c r="J8" s="2">
        <f>SUM('Step 3'!J8:AG8)</f>
        <v>10093</v>
      </c>
      <c r="K8" s="2">
        <f>SUM('Step 3'!K8:AH8)</f>
        <v>9942</v>
      </c>
      <c r="L8" s="2">
        <f>SUM('Step 3'!L8:AI8)</f>
        <v>9823</v>
      </c>
      <c r="M8" s="2">
        <f>SUM('Step 3'!M8:AJ8)</f>
        <v>9707</v>
      </c>
      <c r="N8" s="2"/>
      <c r="O8" s="2"/>
    </row>
    <row r="9" spans="1:15" x14ac:dyDescent="0.25">
      <c r="A9" s="72" t="s">
        <v>70</v>
      </c>
      <c r="B9" s="2">
        <f>SUM('Step 3'!B9:Y9)</f>
        <v>19347</v>
      </c>
      <c r="C9" s="2">
        <f>SUM('Step 3'!C9:Z9)</f>
        <v>19305</v>
      </c>
      <c r="D9" s="2">
        <f>SUM('Step 3'!D9:AA9)</f>
        <v>19270</v>
      </c>
      <c r="E9" s="2">
        <f>SUM('Step 3'!E9:AB9)</f>
        <v>19248</v>
      </c>
      <c r="F9" s="2">
        <f>SUM('Step 3'!F9:AC9)</f>
        <v>19198</v>
      </c>
      <c r="G9" s="2">
        <f>SUM('Step 3'!G9:AD9)</f>
        <v>19022</v>
      </c>
      <c r="H9" s="2">
        <f>SUM('Step 3'!H9:AE9)</f>
        <v>18879</v>
      </c>
      <c r="I9" s="2">
        <f>SUM('Step 3'!I9:AF9)</f>
        <v>18745</v>
      </c>
      <c r="J9" s="2">
        <f>SUM('Step 3'!J9:AG9)</f>
        <v>18664</v>
      </c>
      <c r="K9" s="2">
        <f>SUM('Step 3'!K9:AH9)</f>
        <v>18587</v>
      </c>
      <c r="L9" s="2">
        <f>SUM('Step 3'!L9:AI9)</f>
        <v>18538</v>
      </c>
      <c r="M9" s="2">
        <f>SUM('Step 3'!M9:AJ9)</f>
        <v>18472</v>
      </c>
      <c r="N9" s="2"/>
      <c r="O9" s="2"/>
    </row>
    <row r="10" spans="1:15" x14ac:dyDescent="0.25">
      <c r="A10" s="72" t="s">
        <v>71</v>
      </c>
      <c r="B10" s="2">
        <f>SUM('Step 3'!B10:Y10)</f>
        <v>9616</v>
      </c>
      <c r="C10" s="2">
        <f>SUM('Step 3'!C10:Z10)</f>
        <v>9512</v>
      </c>
      <c r="D10" s="2">
        <f>SUM('Step 3'!D10:AA10)</f>
        <v>9396</v>
      </c>
      <c r="E10" s="2">
        <f>SUM('Step 3'!E10:AB10)</f>
        <v>9274</v>
      </c>
      <c r="F10" s="2">
        <f>SUM('Step 3'!F10:AC10)</f>
        <v>9135</v>
      </c>
      <c r="G10" s="2">
        <f>SUM('Step 3'!G10:AD10)</f>
        <v>8987</v>
      </c>
      <c r="H10" s="2">
        <f>SUM('Step 3'!H10:AE10)</f>
        <v>8867</v>
      </c>
      <c r="I10" s="2">
        <f>SUM('Step 3'!I10:AF10)</f>
        <v>8740</v>
      </c>
      <c r="J10" s="2">
        <f>SUM('Step 3'!J10:AG10)</f>
        <v>8616</v>
      </c>
      <c r="K10" s="2">
        <f>SUM('Step 3'!K10:AH10)</f>
        <v>8539</v>
      </c>
      <c r="L10" s="2">
        <f>SUM('Step 3'!L10:AI10)</f>
        <v>8482</v>
      </c>
      <c r="M10" s="2">
        <f>SUM('Step 3'!M10:AJ10)</f>
        <v>8449</v>
      </c>
      <c r="N10" s="2"/>
      <c r="O10" s="2"/>
    </row>
    <row r="11" spans="1:15" x14ac:dyDescent="0.25">
      <c r="A11" s="72" t="s">
        <v>72</v>
      </c>
      <c r="B11" s="2">
        <f>SUM('Step 3'!B11:Y11)</f>
        <v>19031</v>
      </c>
      <c r="C11" s="2">
        <f>SUM('Step 3'!C11:Z11)</f>
        <v>18677</v>
      </c>
      <c r="D11" s="2">
        <f>SUM('Step 3'!D11:AA11)</f>
        <v>18415</v>
      </c>
      <c r="E11" s="2">
        <f>SUM('Step 3'!E11:AB11)</f>
        <v>17952</v>
      </c>
      <c r="F11" s="2">
        <f>SUM('Step 3'!F11:AC11)</f>
        <v>17633</v>
      </c>
      <c r="G11" s="2">
        <f>SUM('Step 3'!G11:AD11)</f>
        <v>17335</v>
      </c>
      <c r="H11" s="2">
        <f>SUM('Step 3'!H11:AE11)</f>
        <v>17069</v>
      </c>
      <c r="I11" s="2">
        <f>SUM('Step 3'!I11:AF11)</f>
        <v>16790</v>
      </c>
      <c r="J11" s="2">
        <f>SUM('Step 3'!J11:AG11)</f>
        <v>16685</v>
      </c>
      <c r="K11" s="2">
        <f>SUM('Step 3'!K11:AH11)</f>
        <v>16519</v>
      </c>
      <c r="L11" s="2">
        <f>SUM('Step 3'!L11:AI11)</f>
        <v>16499</v>
      </c>
      <c r="M11" s="2">
        <f>SUM('Step 3'!M11:AJ11)</f>
        <v>16397</v>
      </c>
      <c r="N11" s="2"/>
      <c r="O11" s="2"/>
    </row>
    <row r="12" spans="1:15" x14ac:dyDescent="0.25">
      <c r="A12" s="72" t="s">
        <v>73</v>
      </c>
      <c r="B12" s="2">
        <f>SUM('Step 3'!B12:Y12)</f>
        <v>5038</v>
      </c>
      <c r="C12" s="2">
        <f>SUM('Step 3'!C12:Z12)</f>
        <v>4985</v>
      </c>
      <c r="D12" s="2">
        <f>SUM('Step 3'!D12:AA12)</f>
        <v>4934</v>
      </c>
      <c r="E12" s="2">
        <f>SUM('Step 3'!E12:AB12)</f>
        <v>4895</v>
      </c>
      <c r="F12" s="2">
        <f>SUM('Step 3'!F12:AC12)</f>
        <v>4838</v>
      </c>
      <c r="G12" s="2">
        <f>SUM('Step 3'!G12:AD12)</f>
        <v>4769</v>
      </c>
      <c r="H12" s="2">
        <f>SUM('Step 3'!H12:AE12)</f>
        <v>4699</v>
      </c>
      <c r="I12" s="2">
        <f>SUM('Step 3'!I12:AF12)</f>
        <v>4621</v>
      </c>
      <c r="J12" s="2">
        <f>SUM('Step 3'!J12:AG12)</f>
        <v>4555</v>
      </c>
      <c r="K12" s="2">
        <f>SUM('Step 3'!K12:AH12)</f>
        <v>4505</v>
      </c>
      <c r="L12" s="2">
        <f>SUM('Step 3'!L12:AI12)</f>
        <v>4466</v>
      </c>
      <c r="M12" s="2">
        <f>SUM('Step 3'!M12:AJ12)</f>
        <v>4418</v>
      </c>
      <c r="N12" s="2"/>
      <c r="O12" s="2"/>
    </row>
    <row r="13" spans="1:15" x14ac:dyDescent="0.25">
      <c r="A13" s="72" t="s">
        <v>74</v>
      </c>
      <c r="B13" s="2">
        <f>SUM('Step 3'!B13:Y13)</f>
        <v>7918</v>
      </c>
      <c r="C13" s="2">
        <f>SUM('Step 3'!C13:Z13)</f>
        <v>7811</v>
      </c>
      <c r="D13" s="2">
        <f>SUM('Step 3'!D13:AA13)</f>
        <v>7692</v>
      </c>
      <c r="E13" s="2">
        <f>SUM('Step 3'!E13:AB13)</f>
        <v>7580</v>
      </c>
      <c r="F13" s="2">
        <f>SUM('Step 3'!F13:AC13)</f>
        <v>7451</v>
      </c>
      <c r="G13" s="2">
        <f>SUM('Step 3'!G13:AD13)</f>
        <v>7316</v>
      </c>
      <c r="H13" s="2">
        <f>SUM('Step 3'!H13:AE13)</f>
        <v>7196</v>
      </c>
      <c r="I13" s="2">
        <f>SUM('Step 3'!I13:AF13)</f>
        <v>7075</v>
      </c>
      <c r="J13" s="2">
        <f>SUM('Step 3'!J13:AG13)</f>
        <v>6984</v>
      </c>
      <c r="K13" s="2">
        <f>SUM('Step 3'!K13:AH13)</f>
        <v>6907</v>
      </c>
      <c r="L13" s="2">
        <f>SUM('Step 3'!L13:AI13)</f>
        <v>6852</v>
      </c>
      <c r="M13" s="2">
        <f>SUM('Step 3'!M13:AJ13)</f>
        <v>6805</v>
      </c>
      <c r="N13" s="2"/>
      <c r="O13" s="2"/>
    </row>
    <row r="14" spans="1:15" x14ac:dyDescent="0.25">
      <c r="A14" s="72" t="s">
        <v>75</v>
      </c>
      <c r="B14" s="2">
        <f>SUM('Step 3'!B14:Y14)</f>
        <v>4165</v>
      </c>
      <c r="C14" s="2">
        <f>SUM('Step 3'!C14:Z14)</f>
        <v>4087</v>
      </c>
      <c r="D14" s="2">
        <f>SUM('Step 3'!D14:AA14)</f>
        <v>4008</v>
      </c>
      <c r="E14" s="2">
        <f>SUM('Step 3'!E14:AB14)</f>
        <v>3925</v>
      </c>
      <c r="F14" s="2">
        <f>SUM('Step 3'!F14:AC14)</f>
        <v>3849</v>
      </c>
      <c r="G14" s="2">
        <f>SUM('Step 3'!G14:AD14)</f>
        <v>3769</v>
      </c>
      <c r="H14" s="2">
        <f>SUM('Step 3'!H14:AE14)</f>
        <v>3694</v>
      </c>
      <c r="I14" s="2">
        <f>SUM('Step 3'!I14:AF14)</f>
        <v>3636</v>
      </c>
      <c r="J14" s="2">
        <f>SUM('Step 3'!J14:AG14)</f>
        <v>3585</v>
      </c>
      <c r="K14" s="2">
        <f>SUM('Step 3'!K14:AH14)</f>
        <v>3543</v>
      </c>
      <c r="L14" s="2">
        <f>SUM('Step 3'!L14:AI14)</f>
        <v>3514</v>
      </c>
      <c r="M14" s="2">
        <f>SUM('Step 3'!M14:AJ14)</f>
        <v>3480</v>
      </c>
      <c r="N14" s="2"/>
      <c r="O14" s="2"/>
    </row>
    <row r="15" spans="1:15" x14ac:dyDescent="0.25">
      <c r="A15" s="72" t="s">
        <v>76</v>
      </c>
      <c r="B15" s="2">
        <f>SUM('Step 3'!B15:Y15)</f>
        <v>3483</v>
      </c>
      <c r="C15" s="2">
        <f>SUM('Step 3'!C15:Z15)</f>
        <v>3450</v>
      </c>
      <c r="D15" s="2">
        <f>SUM('Step 3'!D15:AA15)</f>
        <v>3415</v>
      </c>
      <c r="E15" s="2">
        <f>SUM('Step 3'!E15:AB15)</f>
        <v>3376</v>
      </c>
      <c r="F15" s="2">
        <f>SUM('Step 3'!F15:AC15)</f>
        <v>3324</v>
      </c>
      <c r="G15" s="2">
        <f>SUM('Step 3'!G15:AD15)</f>
        <v>3268</v>
      </c>
      <c r="H15" s="2">
        <f>SUM('Step 3'!H15:AE15)</f>
        <v>3207</v>
      </c>
      <c r="I15" s="2">
        <f>SUM('Step 3'!I15:AF15)</f>
        <v>3140</v>
      </c>
      <c r="J15" s="2">
        <f>SUM('Step 3'!J15:AG15)</f>
        <v>3077</v>
      </c>
      <c r="K15" s="2">
        <f>SUM('Step 3'!K15:AH15)</f>
        <v>3030</v>
      </c>
      <c r="L15" s="2">
        <f>SUM('Step 3'!L15:AI15)</f>
        <v>2994</v>
      </c>
      <c r="M15" s="2">
        <f>SUM('Step 3'!M15:AJ15)</f>
        <v>2959</v>
      </c>
      <c r="N15" s="2"/>
      <c r="O15" s="2"/>
    </row>
    <row r="16" spans="1:15" x14ac:dyDescent="0.25">
      <c r="A16" s="72" t="s">
        <v>77</v>
      </c>
      <c r="B16" s="2">
        <f>SUM('Step 3'!B16:Y16)</f>
        <v>6204</v>
      </c>
      <c r="C16" s="2">
        <f>SUM('Step 3'!C16:Z16)</f>
        <v>6159</v>
      </c>
      <c r="D16" s="2">
        <f>SUM('Step 3'!D16:AA16)</f>
        <v>6090</v>
      </c>
      <c r="E16" s="2">
        <f>SUM('Step 3'!E16:AB16)</f>
        <v>6020</v>
      </c>
      <c r="F16" s="2">
        <f>SUM('Step 3'!F16:AC16)</f>
        <v>5958</v>
      </c>
      <c r="G16" s="2">
        <f>SUM('Step 3'!G16:AD16)</f>
        <v>5862</v>
      </c>
      <c r="H16" s="2">
        <f>SUM('Step 3'!H16:AE16)</f>
        <v>5780</v>
      </c>
      <c r="I16" s="2">
        <f>SUM('Step 3'!I16:AF16)</f>
        <v>5687</v>
      </c>
      <c r="J16" s="2">
        <f>SUM('Step 3'!J16:AG16)</f>
        <v>5595</v>
      </c>
      <c r="K16" s="2">
        <f>SUM('Step 3'!K16:AH16)</f>
        <v>5546</v>
      </c>
      <c r="L16" s="2">
        <f>SUM('Step 3'!L16:AI16)</f>
        <v>5507</v>
      </c>
      <c r="M16" s="2">
        <f>SUM('Step 3'!M16:AJ16)</f>
        <v>5473</v>
      </c>
      <c r="N16" s="2"/>
      <c r="O16" s="2"/>
    </row>
    <row r="17" spans="1:15" x14ac:dyDescent="0.25">
      <c r="A17" s="72" t="s">
        <v>78</v>
      </c>
      <c r="B17" s="2">
        <f>SUM('Step 3'!B17:Y17)</f>
        <v>37176</v>
      </c>
      <c r="C17" s="2">
        <f>SUM('Step 3'!C17:Z17)</f>
        <v>36571</v>
      </c>
      <c r="D17" s="2">
        <f>SUM('Step 3'!D17:AA17)</f>
        <v>35991</v>
      </c>
      <c r="E17" s="2">
        <f>SUM('Step 3'!E17:AB17)</f>
        <v>35404</v>
      </c>
      <c r="F17" s="2">
        <f>SUM('Step 3'!F17:AC17)</f>
        <v>34732</v>
      </c>
      <c r="G17" s="2">
        <f>SUM('Step 3'!G17:AD17)</f>
        <v>33967</v>
      </c>
      <c r="H17" s="2">
        <f>SUM('Step 3'!H17:AE17)</f>
        <v>33312</v>
      </c>
      <c r="I17" s="2">
        <f>SUM('Step 3'!I17:AF17)</f>
        <v>32615</v>
      </c>
      <c r="J17" s="2">
        <f>SUM('Step 3'!J17:AG17)</f>
        <v>32057</v>
      </c>
      <c r="K17" s="2">
        <f>SUM('Step 3'!K17:AH17)</f>
        <v>31560</v>
      </c>
      <c r="L17" s="2">
        <f>SUM('Step 3'!L17:AI17)</f>
        <v>31135</v>
      </c>
      <c r="M17" s="2">
        <f>SUM('Step 3'!M17:AJ17)</f>
        <v>30752</v>
      </c>
      <c r="N17" s="2"/>
      <c r="O17" s="2"/>
    </row>
    <row r="18" spans="1:15" x14ac:dyDescent="0.25">
      <c r="A18" s="72" t="s">
        <v>79</v>
      </c>
      <c r="B18" s="2">
        <f>SUM('Step 3'!B18:Y18)</f>
        <v>12378</v>
      </c>
      <c r="C18" s="2">
        <f>SUM('Step 3'!C18:Z18)</f>
        <v>12287</v>
      </c>
      <c r="D18" s="2">
        <f>SUM('Step 3'!D18:AA18)</f>
        <v>12229</v>
      </c>
      <c r="E18" s="2">
        <f>SUM('Step 3'!E18:AB18)</f>
        <v>12165</v>
      </c>
      <c r="F18" s="2">
        <f>SUM('Step 3'!F18:AC18)</f>
        <v>12112</v>
      </c>
      <c r="G18" s="2">
        <f>SUM('Step 3'!G18:AD18)</f>
        <v>12003</v>
      </c>
      <c r="H18" s="2">
        <f>SUM('Step 3'!H18:AE18)</f>
        <v>11903</v>
      </c>
      <c r="I18" s="2">
        <f>SUM('Step 3'!I18:AF18)</f>
        <v>11793</v>
      </c>
      <c r="J18" s="2">
        <f>SUM('Step 3'!J18:AG18)</f>
        <v>11717</v>
      </c>
      <c r="K18" s="2">
        <f>SUM('Step 3'!K18:AH18)</f>
        <v>11658</v>
      </c>
      <c r="L18" s="2">
        <f>SUM('Step 3'!L18:AI18)</f>
        <v>11581</v>
      </c>
      <c r="M18" s="2">
        <f>SUM('Step 3'!M18:AJ18)</f>
        <v>11498</v>
      </c>
      <c r="N18" s="2"/>
      <c r="O18" s="2"/>
    </row>
    <row r="19" spans="1:15" x14ac:dyDescent="0.25">
      <c r="A19" s="72" t="s">
        <v>80</v>
      </c>
      <c r="B19" s="2">
        <f>SUM('Step 3'!B19:Y19)</f>
        <v>4174</v>
      </c>
      <c r="C19" s="2">
        <f>SUM('Step 3'!C19:Z19)</f>
        <v>4119</v>
      </c>
      <c r="D19" s="2">
        <f>SUM('Step 3'!D19:AA19)</f>
        <v>4082</v>
      </c>
      <c r="E19" s="2">
        <f>SUM('Step 3'!E19:AB19)</f>
        <v>4059</v>
      </c>
      <c r="F19" s="2">
        <f>SUM('Step 3'!F19:AC19)</f>
        <v>3999</v>
      </c>
      <c r="G19" s="2">
        <f>SUM('Step 3'!G19:AD19)</f>
        <v>3938</v>
      </c>
      <c r="H19" s="2">
        <f>SUM('Step 3'!H19:AE19)</f>
        <v>3889</v>
      </c>
      <c r="I19" s="2">
        <f>SUM('Step 3'!I19:AF19)</f>
        <v>3825</v>
      </c>
      <c r="J19" s="2">
        <f>SUM('Step 3'!J19:AG19)</f>
        <v>3777</v>
      </c>
      <c r="K19" s="2">
        <f>SUM('Step 3'!K19:AH19)</f>
        <v>3727</v>
      </c>
      <c r="L19" s="2">
        <f>SUM('Step 3'!L19:AI19)</f>
        <v>3687</v>
      </c>
      <c r="M19" s="2">
        <f>SUM('Step 3'!M19:AJ19)</f>
        <v>3650</v>
      </c>
      <c r="N19" s="2"/>
      <c r="O19" s="2"/>
    </row>
    <row r="20" spans="1:15" x14ac:dyDescent="0.25">
      <c r="A20" s="72" t="s">
        <v>81</v>
      </c>
      <c r="B20" s="2">
        <f>SUM('Step 3'!B20:Y20)</f>
        <v>6352</v>
      </c>
      <c r="C20" s="2">
        <f>SUM('Step 3'!C20:Z20)</f>
        <v>6257</v>
      </c>
      <c r="D20" s="2">
        <f>SUM('Step 3'!D20:AA20)</f>
        <v>6177</v>
      </c>
      <c r="E20" s="2">
        <f>SUM('Step 3'!E20:AB20)</f>
        <v>6103</v>
      </c>
      <c r="F20" s="2">
        <f>SUM('Step 3'!F20:AC20)</f>
        <v>6017</v>
      </c>
      <c r="G20" s="2">
        <f>SUM('Step 3'!G20:AD20)</f>
        <v>5911</v>
      </c>
      <c r="H20" s="2">
        <f>SUM('Step 3'!H20:AE20)</f>
        <v>5830</v>
      </c>
      <c r="I20" s="2">
        <f>SUM('Step 3'!I20:AF20)</f>
        <v>5762</v>
      </c>
      <c r="J20" s="2">
        <f>SUM('Step 3'!J20:AG20)</f>
        <v>5683</v>
      </c>
      <c r="K20" s="2">
        <f>SUM('Step 3'!K20:AH20)</f>
        <v>5619</v>
      </c>
      <c r="L20" s="2">
        <f>SUM('Step 3'!L20:AI20)</f>
        <v>5565</v>
      </c>
      <c r="M20" s="2">
        <f>SUM('Step 3'!M20:AJ20)</f>
        <v>5520</v>
      </c>
      <c r="N20" s="2"/>
      <c r="O20" s="2"/>
    </row>
    <row r="21" spans="1:15" x14ac:dyDescent="0.25">
      <c r="A21" s="72" t="s">
        <v>82</v>
      </c>
      <c r="B21" s="2">
        <f>SUM('Step 3'!B21:Y21)</f>
        <v>4592</v>
      </c>
      <c r="C21" s="2">
        <f>SUM('Step 3'!C21:Z21)</f>
        <v>4513</v>
      </c>
      <c r="D21" s="2">
        <f>SUM('Step 3'!D21:AA21)</f>
        <v>4436</v>
      </c>
      <c r="E21" s="2">
        <f>SUM('Step 3'!E21:AB21)</f>
        <v>4245</v>
      </c>
      <c r="F21" s="2">
        <f>SUM('Step 3'!F21:AC21)</f>
        <v>4163</v>
      </c>
      <c r="G21" s="2">
        <f>SUM('Step 3'!G21:AD21)</f>
        <v>4083</v>
      </c>
      <c r="H21" s="2">
        <f>SUM('Step 3'!H21:AE21)</f>
        <v>4004</v>
      </c>
      <c r="I21" s="2">
        <f>SUM('Step 3'!I21:AF21)</f>
        <v>3903</v>
      </c>
      <c r="J21" s="2">
        <f>SUM('Step 3'!J21:AG21)</f>
        <v>3845</v>
      </c>
      <c r="K21" s="2">
        <f>SUM('Step 3'!K21:AH21)</f>
        <v>3793</v>
      </c>
      <c r="L21" s="2">
        <f>SUM('Step 3'!L21:AI21)</f>
        <v>3794</v>
      </c>
      <c r="M21" s="2">
        <f>SUM('Step 3'!M21:AJ21)</f>
        <v>3759</v>
      </c>
      <c r="N21" s="2"/>
      <c r="O21" s="2"/>
    </row>
    <row r="22" spans="1:15" x14ac:dyDescent="0.25">
      <c r="A22" s="72" t="s">
        <v>83</v>
      </c>
      <c r="B22" s="2">
        <f>SUM('Step 3'!B22:Y22)</f>
        <v>11469</v>
      </c>
      <c r="C22" s="2">
        <f>SUM('Step 3'!C22:Z22)</f>
        <v>11253</v>
      </c>
      <c r="D22" s="2">
        <f>SUM('Step 3'!D22:AA22)</f>
        <v>11064</v>
      </c>
      <c r="E22" s="2">
        <f>SUM('Step 3'!E22:AB22)</f>
        <v>10731</v>
      </c>
      <c r="F22" s="2">
        <f>SUM('Step 3'!F22:AC22)</f>
        <v>10530</v>
      </c>
      <c r="G22" s="2">
        <f>SUM('Step 3'!G22:AD22)</f>
        <v>10312</v>
      </c>
      <c r="H22" s="2">
        <f>SUM('Step 3'!H22:AE22)</f>
        <v>10119</v>
      </c>
      <c r="I22" s="2">
        <f>SUM('Step 3'!I22:AF22)</f>
        <v>9844</v>
      </c>
      <c r="J22" s="2">
        <f>SUM('Step 3'!J22:AG22)</f>
        <v>9673</v>
      </c>
      <c r="K22" s="2">
        <f>SUM('Step 3'!K22:AH22)</f>
        <v>9511</v>
      </c>
      <c r="L22" s="2">
        <f>SUM('Step 3'!L22:AI22)</f>
        <v>9455</v>
      </c>
      <c r="M22" s="2">
        <f>SUM('Step 3'!M22:AJ22)</f>
        <v>9315</v>
      </c>
      <c r="N22" s="2"/>
      <c r="O22" s="2"/>
    </row>
    <row r="23" spans="1:15" x14ac:dyDescent="0.25">
      <c r="A23" s="72" t="s">
        <v>84</v>
      </c>
      <c r="B23" s="2">
        <f>SUM('Step 3'!B23:Y23)</f>
        <v>6002</v>
      </c>
      <c r="C23" s="2">
        <f>SUM('Step 3'!C23:Z23)</f>
        <v>5909</v>
      </c>
      <c r="D23" s="2">
        <f>SUM('Step 3'!D23:AA23)</f>
        <v>5841</v>
      </c>
      <c r="E23" s="2">
        <f>SUM('Step 3'!E23:AB23)</f>
        <v>5775</v>
      </c>
      <c r="F23" s="2">
        <f>SUM('Step 3'!F23:AC23)</f>
        <v>5694</v>
      </c>
      <c r="G23" s="2">
        <f>SUM('Step 3'!G23:AD23)</f>
        <v>5606</v>
      </c>
      <c r="H23" s="2">
        <f>SUM('Step 3'!H23:AE23)</f>
        <v>5535</v>
      </c>
      <c r="I23" s="2">
        <f>SUM('Step 3'!I23:AF23)</f>
        <v>5464</v>
      </c>
      <c r="J23" s="2">
        <f>SUM('Step 3'!J23:AG23)</f>
        <v>5380</v>
      </c>
      <c r="K23" s="2">
        <f>SUM('Step 3'!K23:AH23)</f>
        <v>5332</v>
      </c>
      <c r="L23" s="2">
        <f>SUM('Step 3'!L23:AI23)</f>
        <v>5283</v>
      </c>
      <c r="M23" s="2">
        <f>SUM('Step 3'!M23:AJ23)</f>
        <v>5256</v>
      </c>
      <c r="N23" s="2"/>
      <c r="O23" s="2"/>
    </row>
    <row r="24" spans="1:15" x14ac:dyDescent="0.25">
      <c r="A24" s="72" t="s">
        <v>85</v>
      </c>
      <c r="B24" s="2">
        <f>SUM('Step 3'!B24:Y24)</f>
        <v>26300</v>
      </c>
      <c r="C24" s="2">
        <f>SUM('Step 3'!C24:Z24)</f>
        <v>25834</v>
      </c>
      <c r="D24" s="2">
        <f>SUM('Step 3'!D24:AA24)</f>
        <v>25360</v>
      </c>
      <c r="E24" s="2">
        <f>SUM('Step 3'!E24:AB24)</f>
        <v>24903</v>
      </c>
      <c r="F24" s="2">
        <f>SUM('Step 3'!F24:AC24)</f>
        <v>24462</v>
      </c>
      <c r="G24" s="2">
        <f>SUM('Step 3'!G24:AD24)</f>
        <v>24019</v>
      </c>
      <c r="H24" s="2">
        <f>SUM('Step 3'!H24:AE24)</f>
        <v>23639</v>
      </c>
      <c r="I24" s="2">
        <f>SUM('Step 3'!I24:AF24)</f>
        <v>23244</v>
      </c>
      <c r="J24" s="2">
        <f>SUM('Step 3'!J24:AG24)</f>
        <v>22896</v>
      </c>
      <c r="K24" s="2">
        <f>SUM('Step 3'!K24:AH24)</f>
        <v>22627</v>
      </c>
      <c r="L24" s="2">
        <f>SUM('Step 3'!L24:AI24)</f>
        <v>22459</v>
      </c>
      <c r="M24" s="2">
        <f>SUM('Step 3'!M24:AJ24)</f>
        <v>22238</v>
      </c>
      <c r="N24" s="2"/>
      <c r="O24" s="2"/>
    </row>
    <row r="25" spans="1:15" x14ac:dyDescent="0.25">
      <c r="A25" s="72" t="s">
        <v>86</v>
      </c>
      <c r="B25" s="2">
        <f>SUM('Step 3'!B25:Y25)</f>
        <v>99772</v>
      </c>
      <c r="C25" s="2">
        <f>SUM('Step 3'!C25:Z25)</f>
        <v>98802</v>
      </c>
      <c r="D25" s="2">
        <f>SUM('Step 3'!D25:AA25)</f>
        <v>97958</v>
      </c>
      <c r="E25" s="2">
        <f>SUM('Step 3'!E25:AB25)</f>
        <v>97083</v>
      </c>
      <c r="F25" s="2">
        <f>SUM('Step 3'!F25:AC25)</f>
        <v>96186</v>
      </c>
      <c r="G25" s="2">
        <f>SUM('Step 3'!G25:AD25)</f>
        <v>94932</v>
      </c>
      <c r="H25" s="2">
        <f>SUM('Step 3'!H25:AE25)</f>
        <v>93864</v>
      </c>
      <c r="I25" s="2">
        <f>SUM('Step 3'!I25:AF25)</f>
        <v>92789</v>
      </c>
      <c r="J25" s="2">
        <f>SUM('Step 3'!J25:AG25)</f>
        <v>91817</v>
      </c>
      <c r="K25" s="2">
        <f>SUM('Step 3'!K25:AH25)</f>
        <v>91184</v>
      </c>
      <c r="L25" s="2">
        <f>SUM('Step 3'!L25:AI25)</f>
        <v>90727</v>
      </c>
      <c r="M25" s="2">
        <f>SUM('Step 3'!M25:AJ25)</f>
        <v>90284</v>
      </c>
      <c r="N25" s="2"/>
      <c r="O25" s="2"/>
    </row>
    <row r="26" spans="1:15" x14ac:dyDescent="0.25">
      <c r="A26" s="72" t="s">
        <v>87</v>
      </c>
      <c r="B26" s="2">
        <f>SUM('Step 3'!B26:Y26)</f>
        <v>38518</v>
      </c>
      <c r="C26" s="2">
        <f>SUM('Step 3'!C26:Z26)</f>
        <v>37851</v>
      </c>
      <c r="D26" s="2">
        <f>SUM('Step 3'!D26:AA26)</f>
        <v>37128</v>
      </c>
      <c r="E26" s="2">
        <f>SUM('Step 3'!E26:AB26)</f>
        <v>36482</v>
      </c>
      <c r="F26" s="2">
        <f>SUM('Step 3'!F26:AC26)</f>
        <v>35842</v>
      </c>
      <c r="G26" s="2">
        <f>SUM('Step 3'!G26:AD26)</f>
        <v>35156</v>
      </c>
      <c r="H26" s="2">
        <f>SUM('Step 3'!H26:AE26)</f>
        <v>34576</v>
      </c>
      <c r="I26" s="2">
        <f>SUM('Step 3'!I26:AF26)</f>
        <v>33977</v>
      </c>
      <c r="J26" s="2">
        <f>SUM('Step 3'!J26:AG26)</f>
        <v>33367</v>
      </c>
      <c r="K26" s="2">
        <f>SUM('Step 3'!K26:AH26)</f>
        <v>32985</v>
      </c>
      <c r="L26" s="2">
        <f>SUM('Step 3'!L26:AI26)</f>
        <v>32696</v>
      </c>
      <c r="M26" s="2">
        <f>SUM('Step 3'!M26:AJ26)</f>
        <v>32462</v>
      </c>
      <c r="N26" s="2"/>
      <c r="O26" s="2"/>
    </row>
    <row r="27" spans="1:15" x14ac:dyDescent="0.25">
      <c r="A27" s="72" t="s">
        <v>88</v>
      </c>
      <c r="B27" s="2">
        <f>SUM('Step 3'!B27:Y27)</f>
        <v>19155</v>
      </c>
      <c r="C27" s="2">
        <f>SUM('Step 3'!C27:Z27)</f>
        <v>18814</v>
      </c>
      <c r="D27" s="2">
        <f>SUM('Step 3'!D27:AA27)</f>
        <v>18527</v>
      </c>
      <c r="E27" s="2">
        <f>SUM('Step 3'!E27:AB27)</f>
        <v>18266</v>
      </c>
      <c r="F27" s="2">
        <f>SUM('Step 3'!F27:AC27)</f>
        <v>17998</v>
      </c>
      <c r="G27" s="2">
        <f>SUM('Step 3'!G27:AD27)</f>
        <v>17712</v>
      </c>
      <c r="H27" s="2">
        <f>SUM('Step 3'!H27:AE27)</f>
        <v>17463</v>
      </c>
      <c r="I27" s="2">
        <f>SUM('Step 3'!I27:AF27)</f>
        <v>17177</v>
      </c>
      <c r="J27" s="2">
        <f>SUM('Step 3'!J27:AG27)</f>
        <v>16877</v>
      </c>
      <c r="K27" s="2">
        <f>SUM('Step 3'!K27:AH27)</f>
        <v>16671</v>
      </c>
      <c r="L27" s="2">
        <f>SUM('Step 3'!L27:AI27)</f>
        <v>16513</v>
      </c>
      <c r="M27" s="2">
        <f>SUM('Step 3'!M27:AJ27)</f>
        <v>16331</v>
      </c>
      <c r="N27" s="2"/>
      <c r="O27" s="2"/>
    </row>
    <row r="28" spans="1:15" x14ac:dyDescent="0.25">
      <c r="A28" s="72" t="s">
        <v>89</v>
      </c>
      <c r="B28" s="2">
        <f>SUM('Step 3'!B28:Y28)</f>
        <v>9034</v>
      </c>
      <c r="C28" s="2">
        <f>SUM('Step 3'!C28:Z28)</f>
        <v>8878</v>
      </c>
      <c r="D28" s="2">
        <f>SUM('Step 3'!D28:AA28)</f>
        <v>8732</v>
      </c>
      <c r="E28" s="2">
        <f>SUM('Step 3'!E28:AB28)</f>
        <v>8602</v>
      </c>
      <c r="F28" s="2">
        <f>SUM('Step 3'!F28:AC28)</f>
        <v>8455</v>
      </c>
      <c r="G28" s="2">
        <f>SUM('Step 3'!G28:AD28)</f>
        <v>8331</v>
      </c>
      <c r="H28" s="2">
        <f>SUM('Step 3'!H28:AE28)</f>
        <v>8204</v>
      </c>
      <c r="I28" s="2">
        <f>SUM('Step 3'!I28:AF28)</f>
        <v>8076</v>
      </c>
      <c r="J28" s="2">
        <f>SUM('Step 3'!J28:AG28)</f>
        <v>7950</v>
      </c>
      <c r="K28" s="2">
        <f>SUM('Step 3'!K28:AH28)</f>
        <v>7861</v>
      </c>
      <c r="L28" s="2">
        <f>SUM('Step 3'!L28:AI28)</f>
        <v>7787</v>
      </c>
      <c r="M28" s="2">
        <f>SUM('Step 3'!M28:AJ28)</f>
        <v>7680</v>
      </c>
      <c r="N28" s="2"/>
      <c r="O28" s="2"/>
    </row>
    <row r="29" spans="1:15" x14ac:dyDescent="0.25">
      <c r="A29" s="72" t="s">
        <v>90</v>
      </c>
      <c r="B29" s="2">
        <f>SUM('Step 3'!B29:Y29)</f>
        <v>16178</v>
      </c>
      <c r="C29" s="2">
        <f>SUM('Step 3'!C29:Z29)</f>
        <v>15990</v>
      </c>
      <c r="D29" s="2">
        <f>SUM('Step 3'!D29:AA29)</f>
        <v>15799</v>
      </c>
      <c r="E29" s="2">
        <f>SUM('Step 3'!E29:AB29)</f>
        <v>15638</v>
      </c>
      <c r="F29" s="2">
        <f>SUM('Step 3'!F29:AC29)</f>
        <v>15496</v>
      </c>
      <c r="G29" s="2">
        <f>SUM('Step 3'!G29:AD29)</f>
        <v>15262</v>
      </c>
      <c r="H29" s="2">
        <f>SUM('Step 3'!H29:AE29)</f>
        <v>15050</v>
      </c>
      <c r="I29" s="2">
        <f>SUM('Step 3'!I29:AF29)</f>
        <v>14885</v>
      </c>
      <c r="J29" s="2">
        <f>SUM('Step 3'!J29:AG29)</f>
        <v>14732</v>
      </c>
      <c r="K29" s="2">
        <f>SUM('Step 3'!K29:AH29)</f>
        <v>14641</v>
      </c>
      <c r="L29" s="2">
        <f>SUM('Step 3'!L29:AI29)</f>
        <v>14582</v>
      </c>
      <c r="M29" s="2">
        <f>SUM('Step 3'!M29:AJ29)</f>
        <v>14497</v>
      </c>
      <c r="N29" s="2"/>
      <c r="O29" s="2"/>
    </row>
    <row r="30" spans="1:15" x14ac:dyDescent="0.25">
      <c r="A30" s="72" t="s">
        <v>91</v>
      </c>
      <c r="B30" s="2">
        <f>SUM('Step 3'!B30:Y30)</f>
        <v>7102</v>
      </c>
      <c r="C30" s="2">
        <f>SUM('Step 3'!C30:Z30)</f>
        <v>7035</v>
      </c>
      <c r="D30" s="2">
        <f>SUM('Step 3'!D30:AA30)</f>
        <v>6945</v>
      </c>
      <c r="E30" s="2">
        <f>SUM('Step 3'!E30:AB30)</f>
        <v>6873</v>
      </c>
      <c r="F30" s="2">
        <f>SUM('Step 3'!F30:AC30)</f>
        <v>6808</v>
      </c>
      <c r="G30" s="2">
        <f>SUM('Step 3'!G30:AD30)</f>
        <v>6711</v>
      </c>
      <c r="H30" s="2">
        <f>SUM('Step 3'!H30:AE30)</f>
        <v>6610</v>
      </c>
      <c r="I30" s="2">
        <f>SUM('Step 3'!I30:AF30)</f>
        <v>6524</v>
      </c>
      <c r="J30" s="2">
        <f>SUM('Step 3'!J30:AG30)</f>
        <v>6425</v>
      </c>
      <c r="K30" s="2">
        <f>SUM('Step 3'!K30:AH30)</f>
        <v>6359</v>
      </c>
      <c r="L30" s="2">
        <f>SUM('Step 3'!L30:AI30)</f>
        <v>6316</v>
      </c>
      <c r="M30" s="2">
        <f>SUM('Step 3'!M30:AJ30)</f>
        <v>6281</v>
      </c>
      <c r="N30" s="2"/>
      <c r="O30" s="2"/>
    </row>
    <row r="31" spans="1:15" x14ac:dyDescent="0.25">
      <c r="A31" s="72" t="s">
        <v>92</v>
      </c>
      <c r="B31" s="2">
        <f>SUM('Step 3'!B31:Y31)</f>
        <v>12291</v>
      </c>
      <c r="C31" s="2">
        <f>SUM('Step 3'!C31:Z31)</f>
        <v>12096</v>
      </c>
      <c r="D31" s="2">
        <f>SUM('Step 3'!D31:AA31)</f>
        <v>11860</v>
      </c>
      <c r="E31" s="2">
        <f>SUM('Step 3'!E31:AB31)</f>
        <v>11656</v>
      </c>
      <c r="F31" s="2">
        <f>SUM('Step 3'!F31:AC31)</f>
        <v>11448</v>
      </c>
      <c r="G31" s="2">
        <f>SUM('Step 3'!G31:AD31)</f>
        <v>11240</v>
      </c>
      <c r="H31" s="2">
        <f>SUM('Step 3'!H31:AE31)</f>
        <v>11075</v>
      </c>
      <c r="I31" s="2">
        <f>SUM('Step 3'!I31:AF31)</f>
        <v>10867</v>
      </c>
      <c r="J31" s="2">
        <f>SUM('Step 3'!J31:AG31)</f>
        <v>10669</v>
      </c>
      <c r="K31" s="2">
        <f>SUM('Step 3'!K31:AH31)</f>
        <v>10503</v>
      </c>
      <c r="L31" s="2">
        <f>SUM('Step 3'!L31:AI31)</f>
        <v>10361</v>
      </c>
      <c r="M31" s="2">
        <f>SUM('Step 3'!M31:AJ31)</f>
        <v>10207</v>
      </c>
      <c r="N31" s="2"/>
      <c r="O31" s="2"/>
    </row>
    <row r="32" spans="1:15" x14ac:dyDescent="0.25">
      <c r="A32" s="72" t="s">
        <v>93</v>
      </c>
      <c r="B32" s="2">
        <f>SUM('Step 3'!B32:Y32)</f>
        <v>20977</v>
      </c>
      <c r="C32" s="2">
        <f>SUM('Step 3'!C32:Z32)</f>
        <v>20625</v>
      </c>
      <c r="D32" s="2">
        <f>SUM('Step 3'!D32:AA32)</f>
        <v>20257</v>
      </c>
      <c r="E32" s="2">
        <f>SUM('Step 3'!E32:AB32)</f>
        <v>19912</v>
      </c>
      <c r="F32" s="2">
        <f>SUM('Step 3'!F32:AC32)</f>
        <v>19594</v>
      </c>
      <c r="G32" s="2">
        <f>SUM('Step 3'!G32:AD32)</f>
        <v>19255</v>
      </c>
      <c r="H32" s="2">
        <f>SUM('Step 3'!H32:AE32)</f>
        <v>18911</v>
      </c>
      <c r="I32" s="2">
        <f>SUM('Step 3'!I32:AF32)</f>
        <v>18625</v>
      </c>
      <c r="J32" s="2">
        <f>SUM('Step 3'!J32:AG32)</f>
        <v>18320</v>
      </c>
      <c r="K32" s="2">
        <f>SUM('Step 3'!K32:AH32)</f>
        <v>18094</v>
      </c>
      <c r="L32" s="2">
        <f>SUM('Step 3'!L32:AI32)</f>
        <v>17930</v>
      </c>
      <c r="M32" s="2">
        <f>SUM('Step 3'!M32:AJ32)</f>
        <v>17760</v>
      </c>
      <c r="N32" s="2"/>
      <c r="O32" s="2"/>
    </row>
    <row r="33" spans="1:15" x14ac:dyDescent="0.25">
      <c r="A33" s="72" t="s">
        <v>94</v>
      </c>
      <c r="B33" s="2">
        <f>SUM('Step 3'!B33:Y33)</f>
        <v>10018</v>
      </c>
      <c r="C33" s="2">
        <f>SUM('Step 3'!C33:Z33)</f>
        <v>9798</v>
      </c>
      <c r="D33" s="2">
        <f>SUM('Step 3'!D33:AA33)</f>
        <v>9644</v>
      </c>
      <c r="E33" s="2">
        <f>SUM('Step 3'!E33:AB33)</f>
        <v>9475</v>
      </c>
      <c r="F33" s="2">
        <f>SUM('Step 3'!F33:AC33)</f>
        <v>9311</v>
      </c>
      <c r="G33" s="2">
        <f>SUM('Step 3'!G33:AD33)</f>
        <v>9158</v>
      </c>
      <c r="H33" s="2">
        <f>SUM('Step 3'!H33:AE33)</f>
        <v>9020</v>
      </c>
      <c r="I33" s="2">
        <f>SUM('Step 3'!I33:AF33)</f>
        <v>8897</v>
      </c>
      <c r="J33" s="2">
        <f>SUM('Step 3'!J33:AG33)</f>
        <v>8774</v>
      </c>
      <c r="K33" s="2">
        <f>SUM('Step 3'!K33:AH33)</f>
        <v>8675</v>
      </c>
      <c r="L33" s="2">
        <f>SUM('Step 3'!L33:AI33)</f>
        <v>8617</v>
      </c>
      <c r="M33" s="2">
        <f>SUM('Step 3'!M33:AJ33)</f>
        <v>8551</v>
      </c>
      <c r="N33" s="2"/>
      <c r="O33" s="2"/>
    </row>
    <row r="34" spans="1:15" x14ac:dyDescent="0.25">
      <c r="A34" s="72" t="s">
        <v>95</v>
      </c>
      <c r="B34" s="2">
        <f>SUM('Step 3'!B34:Y34)</f>
        <v>8827</v>
      </c>
      <c r="C34" s="2">
        <f>SUM('Step 3'!C34:Z34)</f>
        <v>8701</v>
      </c>
      <c r="D34" s="2">
        <f>SUM('Step 3'!D34:AA34)</f>
        <v>8574</v>
      </c>
      <c r="E34" s="2">
        <f>SUM('Step 3'!E34:AB34)</f>
        <v>8478</v>
      </c>
      <c r="F34" s="2">
        <f>SUM('Step 3'!F34:AC34)</f>
        <v>8341</v>
      </c>
      <c r="G34" s="2">
        <f>SUM('Step 3'!G34:AD34)</f>
        <v>8210</v>
      </c>
      <c r="H34" s="2">
        <f>SUM('Step 3'!H34:AE34)</f>
        <v>8086</v>
      </c>
      <c r="I34" s="2">
        <f>SUM('Step 3'!I34:AF34)</f>
        <v>7968</v>
      </c>
      <c r="J34" s="2">
        <f>SUM('Step 3'!J34:AG34)</f>
        <v>7856</v>
      </c>
      <c r="K34" s="2">
        <f>SUM('Step 3'!K34:AH34)</f>
        <v>7778</v>
      </c>
      <c r="L34" s="2">
        <f>SUM('Step 3'!L34:AI34)</f>
        <v>7726</v>
      </c>
      <c r="M34" s="2">
        <f>SUM('Step 3'!M34:AJ34)</f>
        <v>7658</v>
      </c>
      <c r="N34" s="2"/>
      <c r="O34" s="2"/>
    </row>
    <row r="35" spans="1:15" x14ac:dyDescent="0.25">
      <c r="A35" s="72" t="s">
        <v>96</v>
      </c>
      <c r="B35" s="2">
        <f>SUM('Step 3'!B35:Y35)</f>
        <v>3139</v>
      </c>
      <c r="C35" s="2">
        <f>SUM('Step 3'!C35:Z35)</f>
        <v>3100</v>
      </c>
      <c r="D35" s="2">
        <f>SUM('Step 3'!D35:AA35)</f>
        <v>3060</v>
      </c>
      <c r="E35" s="2">
        <f>SUM('Step 3'!E35:AB35)</f>
        <v>3031</v>
      </c>
      <c r="F35" s="2">
        <f>SUM('Step 3'!F35:AC35)</f>
        <v>2992</v>
      </c>
      <c r="G35" s="2">
        <f>SUM('Step 3'!G35:AD35)</f>
        <v>2945</v>
      </c>
      <c r="H35" s="2">
        <f>SUM('Step 3'!H35:AE35)</f>
        <v>2909</v>
      </c>
      <c r="I35" s="2">
        <f>SUM('Step 3'!I35:AF35)</f>
        <v>2874</v>
      </c>
      <c r="J35" s="2">
        <f>SUM('Step 3'!J35:AG35)</f>
        <v>2853</v>
      </c>
      <c r="K35" s="2">
        <f>SUM('Step 3'!K35:AH35)</f>
        <v>2841</v>
      </c>
      <c r="L35" s="2">
        <f>SUM('Step 3'!L35:AI35)</f>
        <v>2825</v>
      </c>
      <c r="M35" s="2">
        <f>SUM('Step 3'!M35:AJ35)</f>
        <v>2814</v>
      </c>
      <c r="N35" s="2"/>
      <c r="O35" s="2"/>
    </row>
    <row r="36" spans="1:15" x14ac:dyDescent="0.25">
      <c r="A36" s="72" t="s">
        <v>97</v>
      </c>
      <c r="B36" s="2">
        <f>SUM('Step 3'!B36:Y36)</f>
        <v>21234</v>
      </c>
      <c r="C36" s="2">
        <f>SUM('Step 3'!C36:Z36)</f>
        <v>20793</v>
      </c>
      <c r="D36" s="2">
        <f>SUM('Step 3'!D36:AA36)</f>
        <v>20391</v>
      </c>
      <c r="E36" s="2">
        <f>SUM('Step 3'!E36:AB36)</f>
        <v>20033</v>
      </c>
      <c r="F36" s="2">
        <f>SUM('Step 3'!F36:AC36)</f>
        <v>19663</v>
      </c>
      <c r="G36" s="2">
        <f>SUM('Step 3'!G36:AD36)</f>
        <v>19304</v>
      </c>
      <c r="H36" s="2">
        <f>SUM('Step 3'!H36:AE36)</f>
        <v>18961</v>
      </c>
      <c r="I36" s="2">
        <f>SUM('Step 3'!I36:AF36)</f>
        <v>18624</v>
      </c>
      <c r="J36" s="2">
        <f>SUM('Step 3'!J36:AG36)</f>
        <v>18299</v>
      </c>
      <c r="K36" s="2">
        <f>SUM('Step 3'!K36:AH36)</f>
        <v>18052</v>
      </c>
      <c r="L36" s="2">
        <f>SUM('Step 3'!L36:AI36)</f>
        <v>17852</v>
      </c>
      <c r="M36" s="2">
        <f>SUM('Step 3'!M36:AJ36)</f>
        <v>17628</v>
      </c>
      <c r="N36" s="2"/>
      <c r="O36" s="2"/>
    </row>
    <row r="37" spans="1:15" x14ac:dyDescent="0.25">
      <c r="A37" s="72" t="s">
        <v>98</v>
      </c>
      <c r="B37" s="2">
        <f>SUM('Step 3'!B37:Y37)</f>
        <v>11215</v>
      </c>
      <c r="C37" s="2">
        <f>SUM('Step 3'!C37:Z37)</f>
        <v>11044</v>
      </c>
      <c r="D37" s="2">
        <f>SUM('Step 3'!D37:AA37)</f>
        <v>10876</v>
      </c>
      <c r="E37" s="2">
        <f>SUM('Step 3'!E37:AB37)</f>
        <v>10742</v>
      </c>
      <c r="F37" s="2">
        <f>SUM('Step 3'!F37:AC37)</f>
        <v>10570</v>
      </c>
      <c r="G37" s="2">
        <f>SUM('Step 3'!G37:AD37)</f>
        <v>10351</v>
      </c>
      <c r="H37" s="2">
        <f>SUM('Step 3'!H37:AE37)</f>
        <v>10242</v>
      </c>
      <c r="I37" s="2">
        <f>SUM('Step 3'!I37:AF37)</f>
        <v>10080</v>
      </c>
      <c r="J37" s="2">
        <f>SUM('Step 3'!J37:AG37)</f>
        <v>9928</v>
      </c>
      <c r="K37" s="2">
        <f>SUM('Step 3'!K37:AH37)</f>
        <v>9818</v>
      </c>
      <c r="L37" s="2">
        <f>SUM('Step 3'!L37:AI37)</f>
        <v>9741</v>
      </c>
      <c r="M37" s="2">
        <f>SUM('Step 3'!M37:AJ37)</f>
        <v>9745</v>
      </c>
      <c r="N37" s="2"/>
      <c r="O37" s="2"/>
    </row>
    <row r="38" spans="1:15" x14ac:dyDescent="0.25">
      <c r="A38" s="72" t="s">
        <v>99</v>
      </c>
      <c r="B38" s="2">
        <f>SUM('Step 3'!B38:Y38)</f>
        <v>32733</v>
      </c>
      <c r="C38" s="2">
        <f>SUM('Step 3'!C38:Z38)</f>
        <v>32185</v>
      </c>
      <c r="D38" s="2">
        <f>SUM('Step 3'!D38:AA38)</f>
        <v>31692</v>
      </c>
      <c r="E38" s="2">
        <f>SUM('Step 3'!E38:AB38)</f>
        <v>31224</v>
      </c>
      <c r="F38" s="2">
        <f>SUM('Step 3'!F38:AC38)</f>
        <v>30717</v>
      </c>
      <c r="G38" s="2">
        <f>SUM('Step 3'!G38:AD38)</f>
        <v>30176</v>
      </c>
      <c r="H38" s="2">
        <f>SUM('Step 3'!H38:AE38)</f>
        <v>29712</v>
      </c>
      <c r="I38" s="2">
        <f>SUM('Step 3'!I38:AF38)</f>
        <v>29206</v>
      </c>
      <c r="J38" s="2">
        <f>SUM('Step 3'!J38:AG38)</f>
        <v>28682</v>
      </c>
      <c r="K38" s="2">
        <f>SUM('Step 3'!K38:AH38)</f>
        <v>28272</v>
      </c>
      <c r="L38" s="2">
        <f>SUM('Step 3'!L38:AI38)</f>
        <v>27935</v>
      </c>
      <c r="M38" s="2">
        <f>SUM('Step 3'!M38:AJ38)</f>
        <v>27605</v>
      </c>
      <c r="N38" s="2"/>
      <c r="O38" s="2"/>
    </row>
    <row r="39" spans="1:15" x14ac:dyDescent="0.25">
      <c r="A39" s="72" t="s">
        <v>100</v>
      </c>
      <c r="B39" s="2">
        <f>SUM('Step 3'!B39:Y39)</f>
        <v>42420</v>
      </c>
      <c r="C39" s="2">
        <f>SUM('Step 3'!C39:Z39)</f>
        <v>41872</v>
      </c>
      <c r="D39" s="2">
        <f>SUM('Step 3'!D39:AA39)</f>
        <v>41292</v>
      </c>
      <c r="E39" s="2">
        <f>SUM('Step 3'!E39:AB39)</f>
        <v>40767</v>
      </c>
      <c r="F39" s="2">
        <f>SUM('Step 3'!F39:AC39)</f>
        <v>40153</v>
      </c>
      <c r="G39" s="2">
        <f>SUM('Step 3'!G39:AD39)</f>
        <v>39428</v>
      </c>
      <c r="H39" s="2">
        <f>SUM('Step 3'!H39:AE39)</f>
        <v>38776</v>
      </c>
      <c r="I39" s="2">
        <f>SUM('Step 3'!I39:AF39)</f>
        <v>38065</v>
      </c>
      <c r="J39" s="2">
        <f>SUM('Step 3'!J39:AG39)</f>
        <v>37494</v>
      </c>
      <c r="K39" s="2">
        <f>SUM('Step 3'!K39:AH39)</f>
        <v>37018</v>
      </c>
      <c r="L39" s="2">
        <f>SUM('Step 3'!L39:AI39)</f>
        <v>36652</v>
      </c>
      <c r="M39" s="2">
        <f>SUM('Step 3'!M39:AJ39)</f>
        <v>36303</v>
      </c>
      <c r="N39" s="2"/>
      <c r="O39" s="2"/>
    </row>
    <row r="40" spans="1:15" x14ac:dyDescent="0.25">
      <c r="A40" s="72" t="s">
        <v>101</v>
      </c>
      <c r="B40" s="2">
        <f>SUM('Step 3'!B40:Y40)</f>
        <v>72780</v>
      </c>
      <c r="C40" s="2">
        <f>SUM('Step 3'!C40:Z40)</f>
        <v>71831</v>
      </c>
      <c r="D40" s="2">
        <f>SUM('Step 3'!D40:AA40)</f>
        <v>71028</v>
      </c>
      <c r="E40" s="2">
        <f>SUM('Step 3'!E40:AB40)</f>
        <v>70331</v>
      </c>
      <c r="F40" s="2">
        <f>SUM('Step 3'!F40:AC40)</f>
        <v>69650</v>
      </c>
      <c r="G40" s="2">
        <f>SUM('Step 3'!G40:AD40)</f>
        <v>68859</v>
      </c>
      <c r="H40" s="2">
        <f>SUM('Step 3'!H40:AE40)</f>
        <v>68229</v>
      </c>
      <c r="I40" s="2">
        <f>SUM('Step 3'!I40:AF40)</f>
        <v>67665</v>
      </c>
      <c r="J40" s="2">
        <f>SUM('Step 3'!J40:AG40)</f>
        <v>67049</v>
      </c>
      <c r="K40" s="2">
        <f>SUM('Step 3'!K40:AH40)</f>
        <v>66564</v>
      </c>
      <c r="L40" s="2">
        <f>SUM('Step 3'!L40:AI40)</f>
        <v>66221</v>
      </c>
      <c r="M40" s="2">
        <f>SUM('Step 3'!M40:AJ40)</f>
        <v>65796</v>
      </c>
      <c r="N40" s="2"/>
      <c r="O40" s="2"/>
    </row>
    <row r="41" spans="1:15" x14ac:dyDescent="0.25">
      <c r="A41" s="72" t="s">
        <v>102</v>
      </c>
      <c r="B41" s="2">
        <f>SUM('Step 3'!B41:Y41)</f>
        <v>16810</v>
      </c>
      <c r="C41" s="2">
        <f>SUM('Step 3'!C41:Z41)</f>
        <v>16587</v>
      </c>
      <c r="D41" s="2">
        <f>SUM('Step 3'!D41:AA41)</f>
        <v>16338</v>
      </c>
      <c r="E41" s="2">
        <f>SUM('Step 3'!E41:AB41)</f>
        <v>16047</v>
      </c>
      <c r="F41" s="2">
        <f>SUM('Step 3'!F41:AC41)</f>
        <v>15805</v>
      </c>
      <c r="G41" s="2">
        <f>SUM('Step 3'!G41:AD41)</f>
        <v>15470</v>
      </c>
      <c r="H41" s="2">
        <f>SUM('Step 3'!H41:AE41)</f>
        <v>15205</v>
      </c>
      <c r="I41" s="2">
        <f>SUM('Step 3'!I41:AF41)</f>
        <v>14895</v>
      </c>
      <c r="J41" s="2">
        <f>SUM('Step 3'!J41:AG41)</f>
        <v>14642</v>
      </c>
      <c r="K41" s="2">
        <f>SUM('Step 3'!K41:AH41)</f>
        <v>14441</v>
      </c>
      <c r="L41" s="2">
        <f>SUM('Step 3'!L41:AI41)</f>
        <v>14264</v>
      </c>
      <c r="M41" s="2">
        <f>SUM('Step 3'!M41:AJ41)</f>
        <v>14132</v>
      </c>
      <c r="N41" s="2"/>
      <c r="O41" s="2"/>
    </row>
    <row r="42" spans="1:15" x14ac:dyDescent="0.25">
      <c r="A42" s="72" t="s">
        <v>103</v>
      </c>
      <c r="B42" s="2">
        <f>SUM('Step 3'!B42:Y42)</f>
        <v>20711</v>
      </c>
      <c r="C42" s="2">
        <f>SUM('Step 3'!C42:Z42)</f>
        <v>20477</v>
      </c>
      <c r="D42" s="2">
        <f>SUM('Step 3'!D42:AA42)</f>
        <v>20205</v>
      </c>
      <c r="E42" s="2">
        <f>SUM('Step 3'!E42:AB42)</f>
        <v>19965</v>
      </c>
      <c r="F42" s="2">
        <f>SUM('Step 3'!F42:AC42)</f>
        <v>19723</v>
      </c>
      <c r="G42" s="2">
        <f>SUM('Step 3'!G42:AD42)</f>
        <v>19437</v>
      </c>
      <c r="H42" s="2">
        <f>SUM('Step 3'!H42:AE42)</f>
        <v>19180</v>
      </c>
      <c r="I42" s="2">
        <f>SUM('Step 3'!I42:AF42)</f>
        <v>18909</v>
      </c>
      <c r="J42" s="2">
        <f>SUM('Step 3'!J42:AG42)</f>
        <v>18646</v>
      </c>
      <c r="K42" s="2">
        <f>SUM('Step 3'!K42:AH42)</f>
        <v>18452</v>
      </c>
      <c r="L42" s="2">
        <f>SUM('Step 3'!L42:AI42)</f>
        <v>18298</v>
      </c>
      <c r="M42" s="2">
        <f>SUM('Step 3'!M42:AJ42)</f>
        <v>18161</v>
      </c>
      <c r="N42" s="2"/>
      <c r="O42" s="2"/>
    </row>
    <row r="43" spans="1:15" x14ac:dyDescent="0.25">
      <c r="A43" s="72" t="s">
        <v>104</v>
      </c>
      <c r="B43" s="2">
        <f>SUM('Step 3'!B43:Y43)</f>
        <v>21959</v>
      </c>
      <c r="C43" s="2">
        <f>SUM('Step 3'!C43:Z43)</f>
        <v>21660</v>
      </c>
      <c r="D43" s="2">
        <f>SUM('Step 3'!D43:AA43)</f>
        <v>21769</v>
      </c>
      <c r="E43" s="2">
        <f>SUM('Step 3'!E43:AB43)</f>
        <v>21629</v>
      </c>
      <c r="F43" s="2">
        <f>SUM('Step 3'!F43:AC43)</f>
        <v>21463</v>
      </c>
      <c r="G43" s="2">
        <f>SUM('Step 3'!G43:AD43)</f>
        <v>21254</v>
      </c>
      <c r="H43" s="2">
        <f>SUM('Step 3'!H43:AE43)</f>
        <v>21047</v>
      </c>
      <c r="I43" s="2">
        <f>SUM('Step 3'!I43:AF43)</f>
        <v>20764</v>
      </c>
      <c r="J43" s="2">
        <f>SUM('Step 3'!J43:AG43)</f>
        <v>21351</v>
      </c>
      <c r="K43" s="2">
        <f>SUM('Step 3'!K43:AH43)</f>
        <v>21267</v>
      </c>
      <c r="L43" s="2">
        <f>SUM('Step 3'!L43:AI43)</f>
        <v>21238</v>
      </c>
      <c r="M43" s="2">
        <f>SUM('Step 3'!M43:AJ43)</f>
        <v>21242</v>
      </c>
      <c r="N43" s="2"/>
      <c r="O43" s="2"/>
    </row>
    <row r="44" spans="1:15" x14ac:dyDescent="0.25">
      <c r="A44" s="72" t="s">
        <v>105</v>
      </c>
      <c r="B44" s="2">
        <f>SUM('Step 3'!B44:Y44)</f>
        <v>4742</v>
      </c>
      <c r="C44" s="2">
        <f>SUM('Step 3'!C44:Z44)</f>
        <v>4668</v>
      </c>
      <c r="D44" s="2">
        <f>SUM('Step 3'!D44:AA44)</f>
        <v>4593</v>
      </c>
      <c r="E44" s="2">
        <f>SUM('Step 3'!E44:AB44)</f>
        <v>4521</v>
      </c>
      <c r="F44" s="2">
        <f>SUM('Step 3'!F44:AC44)</f>
        <v>4428</v>
      </c>
      <c r="G44" s="2">
        <f>SUM('Step 3'!G44:AD44)</f>
        <v>4334</v>
      </c>
      <c r="H44" s="2">
        <f>SUM('Step 3'!H44:AE44)</f>
        <v>4245</v>
      </c>
      <c r="I44" s="2">
        <f>SUM('Step 3'!I44:AF44)</f>
        <v>4162</v>
      </c>
      <c r="J44" s="2">
        <f>SUM('Step 3'!J44:AG44)</f>
        <v>4079</v>
      </c>
      <c r="K44" s="2">
        <f>SUM('Step 3'!K44:AH44)</f>
        <v>4025</v>
      </c>
      <c r="L44" s="2">
        <f>SUM('Step 3'!L44:AI44)</f>
        <v>3977</v>
      </c>
      <c r="M44" s="2">
        <f>SUM('Step 3'!M44:AJ44)</f>
        <v>3922</v>
      </c>
      <c r="N44" s="2"/>
      <c r="O44" s="2"/>
    </row>
    <row r="45" spans="1:15" x14ac:dyDescent="0.25">
      <c r="A45" s="72" t="s">
        <v>106</v>
      </c>
      <c r="B45" s="2">
        <f>SUM('Step 3'!B45:Y45)</f>
        <v>19715</v>
      </c>
      <c r="C45" s="2">
        <f>SUM('Step 3'!C45:Z45)</f>
        <v>19589</v>
      </c>
      <c r="D45" s="2">
        <f>SUM('Step 3'!D45:AA45)</f>
        <v>19463</v>
      </c>
      <c r="E45" s="2">
        <f>SUM('Step 3'!E45:AB45)</f>
        <v>19312</v>
      </c>
      <c r="F45" s="2">
        <f>SUM('Step 3'!F45:AC45)</f>
        <v>19123</v>
      </c>
      <c r="G45" s="2">
        <f>SUM('Step 3'!G45:AD45)</f>
        <v>18879</v>
      </c>
      <c r="H45" s="2">
        <f>SUM('Step 3'!H45:AE45)</f>
        <v>18656</v>
      </c>
      <c r="I45" s="2">
        <f>SUM('Step 3'!I45:AF45)</f>
        <v>18421</v>
      </c>
      <c r="J45" s="2">
        <f>SUM('Step 3'!J45:AG45)</f>
        <v>18172</v>
      </c>
      <c r="K45" s="2">
        <f>SUM('Step 3'!K45:AH45)</f>
        <v>17977</v>
      </c>
      <c r="L45" s="2">
        <f>SUM('Step 3'!L45:AI45)</f>
        <v>17867</v>
      </c>
      <c r="M45" s="2">
        <f>SUM('Step 3'!M45:AJ45)</f>
        <v>17748</v>
      </c>
      <c r="N45" s="2"/>
      <c r="O45" s="2"/>
    </row>
    <row r="46" spans="1:15" x14ac:dyDescent="0.25">
      <c r="A46" s="72" t="s">
        <v>107</v>
      </c>
      <c r="B46" s="2">
        <f>SUM('Step 3'!B46:Y46)</f>
        <v>12836</v>
      </c>
      <c r="C46" s="2">
        <f>SUM('Step 3'!C46:Z46)</f>
        <v>12742</v>
      </c>
      <c r="D46" s="2">
        <f>SUM('Step 3'!D46:AA46)</f>
        <v>12613</v>
      </c>
      <c r="E46" s="2">
        <f>SUM('Step 3'!E46:AB46)</f>
        <v>12498</v>
      </c>
      <c r="F46" s="2">
        <f>SUM('Step 3'!F46:AC46)</f>
        <v>12368</v>
      </c>
      <c r="G46" s="2">
        <f>SUM('Step 3'!G46:AD46)</f>
        <v>12204</v>
      </c>
      <c r="H46" s="2">
        <f>SUM('Step 3'!H46:AE46)</f>
        <v>12070</v>
      </c>
      <c r="I46" s="2">
        <f>SUM('Step 3'!I46:AF46)</f>
        <v>11935</v>
      </c>
      <c r="J46" s="2">
        <f>SUM('Step 3'!J46:AG46)</f>
        <v>11780</v>
      </c>
      <c r="K46" s="2">
        <f>SUM('Step 3'!K46:AH46)</f>
        <v>11674</v>
      </c>
      <c r="L46" s="2">
        <f>SUM('Step 3'!L46:AI46)</f>
        <v>11620</v>
      </c>
      <c r="M46" s="2">
        <f>SUM('Step 3'!M46:AJ46)</f>
        <v>11519</v>
      </c>
      <c r="N46" s="2"/>
      <c r="O46" s="2"/>
    </row>
    <row r="47" spans="1:15" x14ac:dyDescent="0.25">
      <c r="A47" s="72" t="s">
        <v>108</v>
      </c>
      <c r="B47" s="2">
        <f>SUM('Step 3'!B47:Y47)</f>
        <v>23233</v>
      </c>
      <c r="C47" s="2">
        <f>SUM('Step 3'!C47:Z47)</f>
        <v>22834</v>
      </c>
      <c r="D47" s="2">
        <f>SUM('Step 3'!D47:AA47)</f>
        <v>22433</v>
      </c>
      <c r="E47" s="2">
        <f>SUM('Step 3'!E47:AB47)</f>
        <v>22097</v>
      </c>
      <c r="F47" s="2">
        <f>SUM('Step 3'!F47:AC47)</f>
        <v>21742</v>
      </c>
      <c r="G47" s="2">
        <f>SUM('Step 3'!G47:AD47)</f>
        <v>21404</v>
      </c>
      <c r="H47" s="2">
        <f>SUM('Step 3'!H47:AE47)</f>
        <v>21135</v>
      </c>
      <c r="I47" s="2">
        <f>SUM('Step 3'!I47:AF47)</f>
        <v>20823</v>
      </c>
      <c r="J47" s="2">
        <f>SUM('Step 3'!J47:AG47)</f>
        <v>20575</v>
      </c>
      <c r="K47" s="2">
        <f>SUM('Step 3'!K47:AH47)</f>
        <v>20399</v>
      </c>
      <c r="L47" s="2">
        <f>SUM('Step 3'!L47:AI47)</f>
        <v>20267</v>
      </c>
      <c r="M47" s="2">
        <f>SUM('Step 3'!M47:AJ47)</f>
        <v>20114</v>
      </c>
      <c r="N47" s="2"/>
      <c r="O47" s="2"/>
    </row>
    <row r="48" spans="1:15" x14ac:dyDescent="0.25">
      <c r="A48" s="72" t="s">
        <v>109</v>
      </c>
      <c r="B48" s="2">
        <f>SUM('Step 3'!B48:Y48)</f>
        <v>5056</v>
      </c>
      <c r="C48" s="2">
        <f>SUM('Step 3'!C48:Z48)</f>
        <v>5011</v>
      </c>
      <c r="D48" s="2">
        <f>SUM('Step 3'!D48:AA48)</f>
        <v>4983</v>
      </c>
      <c r="E48" s="2">
        <f>SUM('Step 3'!E48:AB48)</f>
        <v>4956</v>
      </c>
      <c r="F48" s="2">
        <f>SUM('Step 3'!F48:AC48)</f>
        <v>4925</v>
      </c>
      <c r="G48" s="2">
        <f>SUM('Step 3'!G48:AD48)</f>
        <v>4870</v>
      </c>
      <c r="H48" s="2">
        <f>SUM('Step 3'!H48:AE48)</f>
        <v>4825</v>
      </c>
      <c r="I48" s="2">
        <f>SUM('Step 3'!I48:AF48)</f>
        <v>4785</v>
      </c>
      <c r="J48" s="2">
        <f>SUM('Step 3'!J48:AG48)</f>
        <v>4745</v>
      </c>
      <c r="K48" s="2">
        <f>SUM('Step 3'!K48:AH48)</f>
        <v>4712</v>
      </c>
      <c r="L48" s="2">
        <f>SUM('Step 3'!L48:AI48)</f>
        <v>4682</v>
      </c>
      <c r="M48" s="2">
        <f>SUM('Step 3'!M48:AJ48)</f>
        <v>4647</v>
      </c>
      <c r="N48" s="2"/>
      <c r="O48" s="2"/>
    </row>
    <row r="49" spans="1:15" x14ac:dyDescent="0.25">
      <c r="A49" s="72" t="s">
        <v>110</v>
      </c>
      <c r="B49" s="2">
        <f>SUM('Step 3'!B49:Y49)</f>
        <v>7215</v>
      </c>
      <c r="C49" s="2">
        <f>SUM('Step 3'!C49:Z49)</f>
        <v>7139</v>
      </c>
      <c r="D49" s="2">
        <f>SUM('Step 3'!D49:AA49)</f>
        <v>7047</v>
      </c>
      <c r="E49" s="2">
        <f>SUM('Step 3'!E49:AB49)</f>
        <v>6976</v>
      </c>
      <c r="F49" s="2">
        <f>SUM('Step 3'!F49:AC49)</f>
        <v>6896</v>
      </c>
      <c r="G49" s="2">
        <f>SUM('Step 3'!G49:AD49)</f>
        <v>6805</v>
      </c>
      <c r="H49" s="2">
        <f>SUM('Step 3'!H49:AE49)</f>
        <v>6722</v>
      </c>
      <c r="I49" s="2">
        <f>SUM('Step 3'!I49:AF49)</f>
        <v>6631</v>
      </c>
      <c r="J49" s="2">
        <f>SUM('Step 3'!J49:AG49)</f>
        <v>6541</v>
      </c>
      <c r="K49" s="2">
        <f>SUM('Step 3'!K49:AH49)</f>
        <v>6474</v>
      </c>
      <c r="L49" s="2">
        <f>SUM('Step 3'!L49:AI49)</f>
        <v>6433</v>
      </c>
      <c r="M49" s="2">
        <f>SUM('Step 3'!M49:AJ49)</f>
        <v>6397</v>
      </c>
      <c r="N49" s="2"/>
      <c r="O49" s="2"/>
    </row>
    <row r="50" spans="1:15" x14ac:dyDescent="0.25">
      <c r="A50" s="72" t="s">
        <v>111</v>
      </c>
      <c r="B50" s="2">
        <f>SUM('Step 3'!B50:Y50)</f>
        <v>31752</v>
      </c>
      <c r="C50" s="2">
        <f>SUM('Step 3'!C50:Z50)</f>
        <v>31555</v>
      </c>
      <c r="D50" s="2">
        <f>SUM('Step 3'!D50:AA50)</f>
        <v>31378</v>
      </c>
      <c r="E50" s="2">
        <f>SUM('Step 3'!E50:AB50)</f>
        <v>31211</v>
      </c>
      <c r="F50" s="2">
        <f>SUM('Step 3'!F50:AC50)</f>
        <v>30985</v>
      </c>
      <c r="G50" s="2">
        <f>SUM('Step 3'!G50:AD50)</f>
        <v>30643</v>
      </c>
      <c r="H50" s="2">
        <f>SUM('Step 3'!H50:AE50)</f>
        <v>30397</v>
      </c>
      <c r="I50" s="2">
        <f>SUM('Step 3'!I50:AF50)</f>
        <v>30174</v>
      </c>
      <c r="J50" s="2">
        <f>SUM('Step 3'!J50:AG50)</f>
        <v>29960</v>
      </c>
      <c r="K50" s="2">
        <f>SUM('Step 3'!K50:AH50)</f>
        <v>29783</v>
      </c>
      <c r="L50" s="2">
        <f>SUM('Step 3'!L50:AI50)</f>
        <v>29650</v>
      </c>
      <c r="M50" s="2">
        <f>SUM('Step 3'!M50:AJ50)</f>
        <v>29514</v>
      </c>
      <c r="N50" s="2"/>
      <c r="O50" s="2"/>
    </row>
    <row r="51" spans="1:15" x14ac:dyDescent="0.25">
      <c r="A51" s="72" t="s">
        <v>112</v>
      </c>
      <c r="B51" s="2">
        <f>SUM('Step 3'!B51:Y51)</f>
        <v>34798</v>
      </c>
      <c r="C51" s="2">
        <f>SUM('Step 3'!C51:Z51)</f>
        <v>34288</v>
      </c>
      <c r="D51" s="2">
        <f>SUM('Step 3'!D51:AA51)</f>
        <v>33737</v>
      </c>
      <c r="E51" s="2">
        <f>SUM('Step 3'!E51:AB51)</f>
        <v>33279</v>
      </c>
      <c r="F51" s="2">
        <f>SUM('Step 3'!F51:AC51)</f>
        <v>32754</v>
      </c>
      <c r="G51" s="2">
        <f>SUM('Step 3'!G51:AD51)</f>
        <v>32201</v>
      </c>
      <c r="H51" s="2">
        <f>SUM('Step 3'!H51:AE51)</f>
        <v>31729</v>
      </c>
      <c r="I51" s="2">
        <f>SUM('Step 3'!I51:AF51)</f>
        <v>31264</v>
      </c>
      <c r="J51" s="2">
        <f>SUM('Step 3'!J51:AG51)</f>
        <v>30830</v>
      </c>
      <c r="K51" s="2">
        <f>SUM('Step 3'!K51:AH51)</f>
        <v>30554</v>
      </c>
      <c r="L51" s="2">
        <f>SUM('Step 3'!L51:AI51)</f>
        <v>30407</v>
      </c>
      <c r="M51" s="2">
        <f>SUM('Step 3'!M51:AJ51)</f>
        <v>30238</v>
      </c>
      <c r="N51" s="2"/>
      <c r="O51" s="2"/>
    </row>
    <row r="52" spans="1:15" x14ac:dyDescent="0.25">
      <c r="A52" s="72" t="s">
        <v>113</v>
      </c>
      <c r="B52" s="2">
        <f>SUM('Step 3'!B52:Y52)</f>
        <v>12800</v>
      </c>
      <c r="C52" s="2">
        <f>SUM('Step 3'!C52:Z52)</f>
        <v>12575</v>
      </c>
      <c r="D52" s="2">
        <f>SUM('Step 3'!D52:AA52)</f>
        <v>12353</v>
      </c>
      <c r="E52" s="2">
        <f>SUM('Step 3'!E52:AB52)</f>
        <v>12132</v>
      </c>
      <c r="F52" s="2">
        <f>SUM('Step 3'!F52:AC52)</f>
        <v>11915</v>
      </c>
      <c r="G52" s="2">
        <f>SUM('Step 3'!G52:AD52)</f>
        <v>11708</v>
      </c>
      <c r="H52" s="2">
        <f>SUM('Step 3'!H52:AE52)</f>
        <v>11517</v>
      </c>
      <c r="I52" s="2">
        <f>SUM('Step 3'!I52:AF52)</f>
        <v>11335</v>
      </c>
      <c r="J52" s="2">
        <f>SUM('Step 3'!J52:AG52)</f>
        <v>11133</v>
      </c>
      <c r="K52" s="2">
        <f>SUM('Step 3'!K52:AH52)</f>
        <v>11002</v>
      </c>
      <c r="L52" s="2">
        <f>SUM('Step 3'!L52:AI52)</f>
        <v>10911</v>
      </c>
      <c r="M52" s="2">
        <f>SUM('Step 3'!M52:AJ52)</f>
        <v>10796</v>
      </c>
      <c r="N52" s="2"/>
      <c r="O52" s="2"/>
    </row>
    <row r="53" spans="1:15" x14ac:dyDescent="0.25">
      <c r="A53" s="72" t="s">
        <v>114</v>
      </c>
      <c r="B53" s="2">
        <f>SUM('Step 3'!B53:Y53)</f>
        <v>10862</v>
      </c>
      <c r="C53" s="2">
        <f>SUM('Step 3'!C53:Z53)</f>
        <v>10714</v>
      </c>
      <c r="D53" s="2">
        <f>SUM('Step 3'!D53:AA53)</f>
        <v>10573</v>
      </c>
      <c r="E53" s="2">
        <f>SUM('Step 3'!E53:AB53)</f>
        <v>10375</v>
      </c>
      <c r="F53" s="2">
        <f>SUM('Step 3'!F53:AC53)</f>
        <v>10238</v>
      </c>
      <c r="G53" s="2">
        <f>SUM('Step 3'!G53:AD53)</f>
        <v>10043</v>
      </c>
      <c r="H53" s="2">
        <f>SUM('Step 3'!H53:AE53)</f>
        <v>9913</v>
      </c>
      <c r="I53" s="2">
        <f>SUM('Step 3'!I53:AF53)</f>
        <v>9749</v>
      </c>
      <c r="J53" s="2">
        <f>SUM('Step 3'!J53:AG53)</f>
        <v>9656</v>
      </c>
      <c r="K53" s="2">
        <f>SUM('Step 3'!K53:AH53)</f>
        <v>9552</v>
      </c>
      <c r="L53" s="2">
        <f>SUM('Step 3'!L53:AI53)</f>
        <v>9463</v>
      </c>
      <c r="M53" s="2">
        <f>SUM('Step 3'!M53:AJ53)</f>
        <v>9410</v>
      </c>
      <c r="N53" s="2"/>
      <c r="O53" s="2"/>
    </row>
    <row r="54" spans="1:15" x14ac:dyDescent="0.25">
      <c r="A54" s="72" t="s">
        <v>115</v>
      </c>
      <c r="B54" s="2">
        <f>SUM('Step 3'!B54:Y54)</f>
        <v>30350</v>
      </c>
      <c r="C54" s="2">
        <f>SUM('Step 3'!C54:Z54)</f>
        <v>30058</v>
      </c>
      <c r="D54" s="2">
        <f>SUM('Step 3'!D54:AA54)</f>
        <v>29785</v>
      </c>
      <c r="E54" s="2">
        <f>SUM('Step 3'!E54:AB54)</f>
        <v>29539</v>
      </c>
      <c r="F54" s="2">
        <f>SUM('Step 3'!F54:AC54)</f>
        <v>29321</v>
      </c>
      <c r="G54" s="2">
        <f>SUM('Step 3'!G54:AD54)</f>
        <v>28931</v>
      </c>
      <c r="H54" s="2">
        <f>SUM('Step 3'!H54:AE54)</f>
        <v>28563</v>
      </c>
      <c r="I54" s="2">
        <f>SUM('Step 3'!I54:AF54)</f>
        <v>28217</v>
      </c>
      <c r="J54" s="2">
        <f>SUM('Step 3'!J54:AG54)</f>
        <v>27942</v>
      </c>
      <c r="K54" s="2">
        <f>SUM('Step 3'!K54:AH54)</f>
        <v>27735</v>
      </c>
      <c r="L54" s="2">
        <f>SUM('Step 3'!L54:AI54)</f>
        <v>27594</v>
      </c>
      <c r="M54" s="2">
        <f>SUM('Step 3'!M54:AJ54)</f>
        <v>27445</v>
      </c>
      <c r="N54" s="2"/>
      <c r="O54" s="2"/>
    </row>
    <row r="55" spans="1:15" x14ac:dyDescent="0.25">
      <c r="A55" s="72" t="s">
        <v>116</v>
      </c>
      <c r="B55" s="2">
        <f>SUM('Step 3'!B55:Y55)</f>
        <v>19582</v>
      </c>
      <c r="C55" s="2">
        <f>SUM('Step 3'!C55:Z55)</f>
        <v>19277</v>
      </c>
      <c r="D55" s="2">
        <f>SUM('Step 3'!D55:AA55)</f>
        <v>19210</v>
      </c>
      <c r="E55" s="2">
        <f>SUM('Step 3'!E55:AB55)</f>
        <v>19039</v>
      </c>
      <c r="F55" s="2">
        <f>SUM('Step 3'!F55:AC55)</f>
        <v>18845</v>
      </c>
      <c r="G55" s="2">
        <f>SUM('Step 3'!G55:AD55)</f>
        <v>18634</v>
      </c>
      <c r="H55" s="2">
        <f>SUM('Step 3'!H55:AE55)</f>
        <v>18457</v>
      </c>
      <c r="I55" s="2">
        <f>SUM('Step 3'!I55:AF55)</f>
        <v>18221</v>
      </c>
      <c r="J55" s="2">
        <f>SUM('Step 3'!J55:AG55)</f>
        <v>18290</v>
      </c>
      <c r="K55" s="2">
        <f>SUM('Step 3'!K55:AH55)</f>
        <v>18196</v>
      </c>
      <c r="L55" s="2">
        <f>SUM('Step 3'!L55:AI55)</f>
        <v>18201</v>
      </c>
      <c r="M55" s="2">
        <f>SUM('Step 3'!M55:AJ55)</f>
        <v>18155</v>
      </c>
      <c r="N55" s="2"/>
      <c r="O55" s="2"/>
    </row>
  </sheetData>
  <autoFilter ref="A2:O55"/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51 areas all currently waived</vt:lpstr>
      <vt:lpstr>National</vt:lpstr>
      <vt:lpstr>Step 1</vt:lpstr>
      <vt:lpstr>Step 2</vt:lpstr>
      <vt:lpstr>Step 3</vt:lpstr>
      <vt:lpstr>Step 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Catlin Nchako</cp:lastModifiedBy>
  <dcterms:created xsi:type="dcterms:W3CDTF">2011-08-01T14:22:18Z</dcterms:created>
  <dcterms:modified xsi:type="dcterms:W3CDTF">2017-01-03T23:25:36Z</dcterms:modified>
</cp:coreProperties>
</file>